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95" windowHeight="7650" tabRatio="928" activeTab="1"/>
  </bookViews>
  <sheets>
    <sheet name="Տեխնիկական բնութագիր" sheetId="6" r:id="rId1"/>
    <sheet name="գնման ժամանակցույց" sheetId="7" r:id="rId2"/>
    <sheet name="պլան 2020" sheetId="8" r:id="rId3"/>
  </sheets>
  <definedNames>
    <definedName name="_xlnm._FilterDatabase" localSheetId="0" hidden="1">'Տեխնիկական բնութագիր'!$A$4:$E$90</definedName>
    <definedName name="_xlnm.Print_Titles" localSheetId="0">'Տեխնիկական բնութագիր'!#REF!</definedName>
    <definedName name="_xlnm.Print_Area" localSheetId="0">'Տեխնիկական բնութագիր'!$A$4:$E$90</definedName>
  </definedNames>
  <calcPr calcId="125725"/>
</workbook>
</file>

<file path=xl/calcChain.xml><?xml version="1.0" encoding="utf-8"?>
<calcChain xmlns="http://schemas.openxmlformats.org/spreadsheetml/2006/main">
  <c r="E4" i="8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A79"/>
  <c r="B79"/>
  <c r="C79"/>
  <c r="D79"/>
  <c r="A80"/>
  <c r="B80"/>
  <c r="C80"/>
  <c r="D80"/>
  <c r="A81"/>
  <c r="B81"/>
  <c r="C81"/>
  <c r="D81"/>
  <c r="A82"/>
  <c r="B82"/>
  <c r="C82"/>
  <c r="D82"/>
  <c r="A83"/>
  <c r="B83"/>
  <c r="C83"/>
  <c r="D83"/>
  <c r="A84"/>
  <c r="B84"/>
  <c r="C84"/>
  <c r="D84"/>
  <c r="A85"/>
  <c r="B85"/>
  <c r="C85"/>
  <c r="D85"/>
  <c r="A86"/>
  <c r="B86"/>
  <c r="C86"/>
  <c r="D86"/>
  <c r="A87"/>
  <c r="B87"/>
  <c r="C87"/>
  <c r="D87"/>
  <c r="A88"/>
  <c r="B88"/>
  <c r="C88"/>
  <c r="D88"/>
  <c r="A89"/>
  <c r="B89"/>
  <c r="C89"/>
  <c r="D89"/>
  <c r="D3"/>
  <c r="C3"/>
  <c r="B3"/>
  <c r="A3"/>
  <c r="I42" i="7"/>
  <c r="I91"/>
  <c r="I39"/>
  <c r="I6"/>
  <c r="I7"/>
  <c r="I8"/>
  <c r="I9"/>
  <c r="I10"/>
  <c r="I11"/>
  <c r="I12"/>
  <c r="I13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40"/>
  <c r="I41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5"/>
</calcChain>
</file>

<file path=xl/sharedStrings.xml><?xml version="1.0" encoding="utf-8"?>
<sst xmlns="http://schemas.openxmlformats.org/spreadsheetml/2006/main" count="458" uniqueCount="202">
  <si>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</si>
  <si>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</si>
  <si>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</si>
  <si>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</si>
  <si>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</si>
  <si>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</si>
  <si>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</si>
  <si>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</si>
  <si>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</si>
  <si>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</si>
  <si>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</si>
  <si>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Դդմիկ</t>
  </si>
  <si>
    <t>Դեղձ</t>
  </si>
  <si>
    <t>Թխվածքաբլիթ</t>
  </si>
  <si>
    <t>Թեյ</t>
  </si>
  <si>
    <t xml:space="preserve">Թթվասեր 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</si>
  <si>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</si>
  <si>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</si>
  <si>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</si>
  <si>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</si>
  <si>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</si>
  <si>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</si>
  <si>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</si>
  <si>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</si>
  <si>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</si>
  <si>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</si>
  <si>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</si>
  <si>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</si>
  <si>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</si>
  <si>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</si>
  <si>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</si>
  <si>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</si>
  <si>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</si>
  <si>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</si>
  <si>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</si>
  <si>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Սմբուկ</t>
  </si>
  <si>
    <t>Սոխ</t>
  </si>
  <si>
    <t xml:space="preserve">Սոդա </t>
  </si>
  <si>
    <t xml:space="preserve">Վանիլին </t>
  </si>
  <si>
    <t>Վաֆլի</t>
  </si>
  <si>
    <t>Տանձ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</si>
  <si>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</si>
  <si>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</si>
  <si>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</si>
  <si>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</si>
  <si>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</si>
  <si>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</si>
  <si>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>Պանիր /Լոռի/</t>
  </si>
  <si>
    <t>Պանիր /Չանախ/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</si>
  <si>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</si>
  <si>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</si>
  <si>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</si>
  <si>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</si>
  <si>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</si>
  <si>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</si>
  <si>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</si>
  <si>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</si>
  <si>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</si>
  <si>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</si>
  <si>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</si>
  <si>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</si>
  <si>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</si>
  <si>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</si>
  <si>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առանց մեխանիկական վնասվածքների և վնասատուներով ու հիվանդություններով պայմանավորված վնասվածքների, առաջին կամ երկրորդ կատեգորիայի՝ ըստ լայնական տրամագծի չափերի, գույնը՝ բաց կանաչից մինչև դեղին կամ նարնաջագույն, չափերը՝ առաջին կատեգորիայի համար՝ 60մմ և ավելի, 2-րդ կատեգորիայի համար՝ 51-61մմ ԳՕՍՏ 4429-82: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</si>
  <si>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Սմբուկ թարմ,առանց վնասվածքների, չափսը՝ միջինից ոչ պակաս: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</si>
  <si>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</si>
  <si>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</si>
  <si>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</si>
  <si>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</si>
  <si>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</si>
  <si>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</si>
  <si>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</si>
  <si>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</si>
  <si>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</si>
  <si>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</si>
  <si>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</si>
  <si>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</si>
  <si>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</si>
  <si>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</si>
  <si>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</si>
  <si>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</si>
  <si>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</si>
  <si>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</si>
  <si>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</si>
  <si>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</si>
  <si>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</si>
  <si>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</si>
  <si>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</si>
  <si>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</si>
  <si>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</si>
  <si>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</si>
  <si>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</si>
  <si>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</si>
  <si>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</si>
  <si>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>Մրգահյութ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</si>
  <si>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</si>
  <si>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Պատրաստի օգտագործման բնական հյութ: 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կամ համակցված պոլիմերային ստվարաթղթե սպառողական տարրաներով։ ԳՕՍՏ 32104-2013։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</si>
  <si>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</si>
  <si>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</si>
  <si>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</si>
  <si>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>Լոլիկ /1-ին և 4-րդ եռ/</t>
  </si>
  <si>
    <t xml:space="preserve">Լոլիկ թարմ,ջերմոցային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</si>
  <si>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</si>
  <si>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</si>
  <si>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</si>
  <si>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</si>
  <si>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</si>
  <si>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</si>
  <si>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</si>
  <si>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</si>
  <si>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</si>
  <si>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</si>
  <si>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</si>
  <si>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</si>
  <si>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</si>
  <si>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</si>
  <si>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</si>
  <si>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</si>
  <si>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</si>
  <si>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</si>
  <si>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</si>
  <si>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</si>
  <si>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</si>
  <si>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</si>
  <si>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</si>
  <si>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</si>
  <si>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</si>
  <si>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</si>
  <si>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</si>
  <si>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</si>
  <si>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</si>
  <si>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</si>
  <si>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Ծիրանաչիր, սև սալորաչիր, դեղձի չիր :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</si>
  <si>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Ջեմ ապակե տարայով; Ջեմ` տարբեր մրգերի, բացի թզից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</si>
  <si>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</si>
  <si>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</si>
  <si>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</si>
  <si>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</si>
  <si>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</si>
  <si>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</si>
  <si>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</si>
  <si>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</si>
  <si>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</si>
  <si>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</si>
  <si>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</si>
  <si>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հյութալի, տարբեր տեսակի, նեղ տրամագիծը 60-70մմ-ից ոչ պակաս, առանց վնասվածքների: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</si>
  <si>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</si>
  <si>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</si>
  <si>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</si>
  <si>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</si>
  <si>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</si>
  <si>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</si>
  <si>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</si>
  <si>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</si>
  <si>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</si>
  <si>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</si>
  <si>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</si>
  <si>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</si>
  <si>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բդիկ/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</si>
  <si>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</si>
  <si>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</si>
  <si>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բդիկ,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Մատակարարումից հետո կարելի է սառեցնել։ 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 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</si>
  <si>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</si>
  <si>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</si>
  <si>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</si>
  <si>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</si>
  <si>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աղաջրային պանիր, կովի կաթից, 36-40% յուղայնությամբ, գործարանային փաթեթավորմամբ։ ըստ «ՀՍՏ377-2016»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</si>
  <si>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Կաթնաշոռային, քաղցր, վանիլային,շոկոլապադ՝ ջնարակված, փաթեթավորված /քաշը՝ 40-45գր/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</si>
  <si>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</si>
  <si>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</si>
  <si>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</si>
  <si>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</si>
  <si>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</si>
  <si>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Կոնֆետներ կաթնային, շոկոլադապատ սուֆլե: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</si>
  <si>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</si>
  <si>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</si>
  <si>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 xml:space="preserve">Բարձր տեսակի, տեղական կամ ռուսական արտադրության կամ համարժեք:Անվտանգությունը,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</si>
  <si>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Թամր,առողջ տերևներով /կապը՝ 200-220գրամ/Անվտանգությունը՝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</si>
  <si>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</si>
  <si>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Կոնֆետներ , շոկոլադապատ զեֆիռ: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</si>
  <si>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</si>
  <si>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Պաքսիմատ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մանրեցրած</t>
    </r>
    <r>
      <rPr>
        <sz val="10"/>
        <color theme="1"/>
        <rFont val="Arial"/>
        <family val="2"/>
        <charset val="204"/>
      </rPr>
      <t>, 500</t>
    </r>
    <r>
      <rPr>
        <sz val="10"/>
        <color theme="1"/>
        <rFont val="Sylfaen"/>
        <family val="1"/>
        <charset val="204"/>
      </rPr>
      <t>գ</t>
    </r>
    <r>
      <rPr>
        <sz val="10"/>
        <color theme="1"/>
        <rFont val="Arial"/>
        <family val="2"/>
        <charset val="204"/>
      </rPr>
      <t xml:space="preserve">. </t>
    </r>
    <r>
      <rPr>
        <sz val="10"/>
        <color theme="1"/>
        <rFont val="Sylfaen"/>
        <family val="1"/>
        <charset val="204"/>
      </rPr>
      <t>Փաթեթավորված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առանց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հոտի</t>
    </r>
    <r>
      <rPr>
        <sz val="10"/>
        <color theme="1"/>
        <rFont val="Arial"/>
        <family val="2"/>
        <charset val="204"/>
      </rPr>
      <t>: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Arial"/>
        <family val="2"/>
        <charset val="204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Arial"/>
        <family val="2"/>
        <charset val="204"/>
      </rPr>
      <t xml:space="preserve"> 2-III-4.9-01-2010 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Arial"/>
        <family val="2"/>
        <charset val="204"/>
      </rPr>
      <t>`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Arial"/>
        <family val="2"/>
        <charset val="204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Arial"/>
        <family val="2"/>
        <charset val="204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>:Մատակարարման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</si>
  <si>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</si>
  <si>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Պնդուկի կրեմ կակաոյի հավելմամբ ,Նուտելլա, կամ համարժեքը.զուտ քաշը 350գր;Ապակյա տարայովՍննդային արժեքը 100 գր մթերքում սպիտակուցներ՝ 6,3գ,ածխաջրեր 57,5 գ,ճարպեր՝ 30,9գԱնվտանգությունը` ըստ N 2-III-4.9-01-2010 հիգիենիկ նորմատիվների, իսկ մակնշումը` “Սննդամթերքի անվտանգության մասին” ՀՀ օրենքի</t>
  </si>
  <si>
    <t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</t>
  </si>
  <si>
    <t>մրգահյութ</t>
  </si>
  <si>
    <t>Գազար1 /2-րդ և 3-րդ եռ/</t>
  </si>
  <si>
    <t>Նախնական պլան 2020թ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</si>
  <si>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</si>
  <si>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</si>
  <si>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Բայխա թեյ սև չափածրարված , խոշոր տերևներով, հատիկավորված ։ 50 գր տուփերով,Միանգամյա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</si>
  <si>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Կարմիր պղպեղ աղացած</t>
  </si>
  <si>
    <t>Պաքսիմատ</t>
  </si>
  <si>
    <t>Ռեհան</t>
  </si>
  <si>
    <t>Շոկոլադե կրեմ</t>
  </si>
  <si>
    <t>Շոկոլադապատ զեֆիռ</t>
  </si>
  <si>
    <t>Շոկոլադապատ կոնֆետ /սուֆլե/</t>
  </si>
  <si>
    <t>Ձուկ</t>
  </si>
  <si>
    <t>Հալած յուղ</t>
  </si>
  <si>
    <t>Հալվա</t>
  </si>
  <si>
    <t>Լավաշ</t>
  </si>
  <si>
    <t>Մուրաբա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</si>
</sst>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sz val="10"/>
      <color theme="1"/>
      <name val="Sylfaen"/>
      <family val="1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sz val="12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scheme val="minor"/>
    </font>
    <font>
      <sz val="10"/>
      <name val="GHEA Grapalat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3" fillId="0" borderId="1" xfId="1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0" fontId="13" fillId="0" borderId="1" xfId="0" applyFont="1" applyFill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left" wrapText="1"/>
    </xf>
    <xf numFmtId="0" fontId="14" fillId="0" borderId="0" xfId="0" applyFont="1" applyAlignment="1">
      <alignment vertical="center" wrapText="1"/>
    </xf>
    <xf numFmtId="0" fontId="17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0" fontId="21" fillId="0" borderId="0" xfId="0" applyFont="1"/>
    <xf numFmtId="0" fontId="22" fillId="0" borderId="1" xfId="0" applyFont="1" applyBorder="1" applyAlignment="1">
      <alignment wrapText="1"/>
    </xf>
    <xf numFmtId="0" fontId="23" fillId="0" borderId="1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zoomScale="70" zoomScaleNormal="70" zoomScaleSheetLayoutView="70" workbookViewId="0">
      <pane xSplit="1" topLeftCell="B1" activePane="topRight" state="frozen"/>
      <selection pane="topRight" activeCell="B43" sqref="B43"/>
    </sheetView>
  </sheetViews>
  <sheetFormatPr defaultColWidth="9.140625" defaultRowHeight="15.75"/>
  <cols>
    <col min="1" max="1" width="5.140625" style="2" customWidth="1"/>
    <col min="2" max="2" width="15.140625" style="2" customWidth="1"/>
    <col min="3" max="3" width="7.28515625" style="2" bestFit="1" customWidth="1"/>
    <col min="4" max="4" width="18.28515625" style="2" customWidth="1"/>
    <col min="5" max="5" width="173.42578125" style="21" customWidth="1"/>
    <col min="6" max="16384" width="9.140625" style="1"/>
  </cols>
  <sheetData>
    <row r="1" spans="1:5" ht="21" customHeight="1">
      <c r="B1" s="1"/>
      <c r="C1" s="1"/>
      <c r="D1" s="1"/>
      <c r="E1" s="15" t="s">
        <v>73</v>
      </c>
    </row>
    <row r="2" spans="1:5" ht="21" customHeight="1">
      <c r="B2" s="1"/>
      <c r="C2" s="1"/>
      <c r="D2" s="1"/>
      <c r="E2" s="15" t="s">
        <v>75</v>
      </c>
    </row>
    <row r="3" spans="1:5" ht="21" customHeight="1">
      <c r="B3" s="1"/>
      <c r="C3" s="1"/>
      <c r="D3" s="1"/>
      <c r="E3" s="15" t="s">
        <v>74</v>
      </c>
    </row>
    <row r="4" spans="1:5" ht="33">
      <c r="A4" s="7" t="s">
        <v>45</v>
      </c>
      <c r="B4" s="7" t="s">
        <v>0</v>
      </c>
      <c r="C4" s="7" t="s">
        <v>46</v>
      </c>
      <c r="D4" s="7" t="s">
        <v>76</v>
      </c>
      <c r="E4" s="13" t="s">
        <v>1</v>
      </c>
    </row>
    <row r="5" spans="1:5" s="3" customFormat="1" ht="116.45" customHeight="1">
      <c r="A5" s="7">
        <v>1</v>
      </c>
      <c r="B5" s="7" t="s">
        <v>2</v>
      </c>
      <c r="C5" s="8" t="s">
        <v>3</v>
      </c>
      <c r="D5" s="9">
        <v>15872400</v>
      </c>
      <c r="E5" s="16" t="s">
        <v>91</v>
      </c>
    </row>
    <row r="6" spans="1:5" s="3" customFormat="1" ht="170.45" customHeight="1">
      <c r="A6" s="7">
        <v>2</v>
      </c>
      <c r="B6" s="7" t="s">
        <v>4</v>
      </c>
      <c r="C6" s="8" t="s">
        <v>3</v>
      </c>
      <c r="D6" s="9">
        <v>15612180</v>
      </c>
      <c r="E6" s="16" t="s">
        <v>92</v>
      </c>
    </row>
    <row r="7" spans="1:5" s="3" customFormat="1" ht="122.1" customHeight="1" thickBot="1">
      <c r="A7" s="7">
        <v>3</v>
      </c>
      <c r="B7" s="7" t="s">
        <v>44</v>
      </c>
      <c r="C7" s="8" t="s">
        <v>3</v>
      </c>
      <c r="D7" s="9">
        <v>3222100</v>
      </c>
      <c r="E7" s="18" t="s">
        <v>148</v>
      </c>
    </row>
    <row r="8" spans="1:5" s="3" customFormat="1" ht="105.95" customHeight="1" thickBot="1">
      <c r="A8" s="7">
        <v>4</v>
      </c>
      <c r="B8" s="7" t="s">
        <v>83</v>
      </c>
      <c r="C8" s="7" t="s">
        <v>10</v>
      </c>
      <c r="D8" s="10">
        <v>15811200</v>
      </c>
      <c r="E8" s="19" t="s">
        <v>93</v>
      </c>
    </row>
    <row r="9" spans="1:5" s="3" customFormat="1" ht="162.6" customHeight="1">
      <c r="A9" s="7">
        <v>5</v>
      </c>
      <c r="B9" s="7" t="s">
        <v>6</v>
      </c>
      <c r="C9" s="8" t="s">
        <v>5</v>
      </c>
      <c r="D9" s="9">
        <v>15411150</v>
      </c>
      <c r="E9" s="16" t="s">
        <v>95</v>
      </c>
    </row>
    <row r="10" spans="1:5" s="3" customFormat="1" ht="183.95" customHeight="1">
      <c r="A10" s="7">
        <v>6</v>
      </c>
      <c r="B10" s="7" t="s">
        <v>7</v>
      </c>
      <c r="C10" s="8" t="s">
        <v>3</v>
      </c>
      <c r="D10" s="9">
        <v>15614200</v>
      </c>
      <c r="E10" s="16" t="s">
        <v>97</v>
      </c>
    </row>
    <row r="11" spans="1:5" s="3" customFormat="1" ht="168.6" customHeight="1">
      <c r="A11" s="7">
        <v>7</v>
      </c>
      <c r="B11" s="7" t="s">
        <v>8</v>
      </c>
      <c r="C11" s="8" t="s">
        <v>3</v>
      </c>
      <c r="D11" s="9">
        <v>3221100</v>
      </c>
      <c r="E11" s="16" t="s">
        <v>53</v>
      </c>
    </row>
    <row r="12" spans="1:5" s="3" customFormat="1" ht="156" customHeight="1">
      <c r="A12" s="7">
        <v>8</v>
      </c>
      <c r="B12" s="7" t="s">
        <v>9</v>
      </c>
      <c r="C12" s="8" t="s">
        <v>3</v>
      </c>
      <c r="D12" s="9">
        <v>3221100</v>
      </c>
      <c r="E12" s="16" t="s">
        <v>54</v>
      </c>
    </row>
    <row r="13" spans="1:5" s="3" customFormat="1" ht="157.5" customHeight="1">
      <c r="A13" s="7">
        <v>9</v>
      </c>
      <c r="B13" s="7" t="s">
        <v>98</v>
      </c>
      <c r="C13" s="8" t="s">
        <v>3</v>
      </c>
      <c r="D13" s="9">
        <v>3221110</v>
      </c>
      <c r="E13" s="16" t="s">
        <v>55</v>
      </c>
    </row>
    <row r="14" spans="1:5" s="3" customFormat="1" ht="95.25">
      <c r="A14" s="7">
        <v>10</v>
      </c>
      <c r="B14" s="7" t="s">
        <v>99</v>
      </c>
      <c r="C14" s="8" t="s">
        <v>3</v>
      </c>
      <c r="D14" s="9">
        <v>3221110</v>
      </c>
      <c r="E14" s="16" t="s">
        <v>56</v>
      </c>
    </row>
    <row r="15" spans="1:5" s="3" customFormat="1" ht="102" customHeight="1">
      <c r="A15" s="7">
        <v>11</v>
      </c>
      <c r="B15" s="7" t="s">
        <v>11</v>
      </c>
      <c r="C15" s="8" t="s">
        <v>3</v>
      </c>
      <c r="D15" s="9">
        <v>3221122</v>
      </c>
      <c r="E15" s="16" t="s">
        <v>57</v>
      </c>
    </row>
    <row r="16" spans="1:5" s="3" customFormat="1" ht="81.75">
      <c r="A16" s="7">
        <v>12</v>
      </c>
      <c r="B16" s="7" t="s">
        <v>12</v>
      </c>
      <c r="C16" s="8" t="s">
        <v>3</v>
      </c>
      <c r="D16" s="9">
        <v>3222132</v>
      </c>
      <c r="E16" s="16" t="s">
        <v>58</v>
      </c>
    </row>
    <row r="17" spans="1:5" s="3" customFormat="1" ht="49.5">
      <c r="A17" s="7">
        <v>13</v>
      </c>
      <c r="B17" s="7" t="s">
        <v>175</v>
      </c>
      <c r="C17" s="8" t="s">
        <v>105</v>
      </c>
      <c r="D17" s="11">
        <v>15331178</v>
      </c>
      <c r="E17" s="17" t="s">
        <v>174</v>
      </c>
    </row>
    <row r="18" spans="1:5" s="3" customFormat="1" ht="236.1" customHeight="1">
      <c r="A18" s="7">
        <v>14</v>
      </c>
      <c r="B18" s="7" t="s">
        <v>14</v>
      </c>
      <c r="C18" s="8" t="s">
        <v>105</v>
      </c>
      <c r="D18" s="9">
        <v>15863200</v>
      </c>
      <c r="E18" s="16" t="s">
        <v>190</v>
      </c>
    </row>
    <row r="19" spans="1:5" s="3" customFormat="1" ht="164.45" customHeight="1">
      <c r="A19" s="7">
        <v>15</v>
      </c>
      <c r="B19" s="7" t="s">
        <v>100</v>
      </c>
      <c r="C19" s="8" t="s">
        <v>3</v>
      </c>
      <c r="D19" s="9">
        <v>15331139</v>
      </c>
      <c r="E19" s="16" t="s">
        <v>101</v>
      </c>
    </row>
    <row r="20" spans="1:5" s="3" customFormat="1" ht="170.45" customHeight="1">
      <c r="A20" s="7">
        <v>16</v>
      </c>
      <c r="B20" s="7" t="s">
        <v>77</v>
      </c>
      <c r="C20" s="8" t="s">
        <v>3</v>
      </c>
      <c r="D20" s="9">
        <v>15331139</v>
      </c>
      <c r="E20" s="16" t="s">
        <v>102</v>
      </c>
    </row>
    <row r="21" spans="1:5" s="3" customFormat="1" ht="120.95" customHeight="1">
      <c r="A21" s="7">
        <v>17</v>
      </c>
      <c r="B21" s="7" t="s">
        <v>79</v>
      </c>
      <c r="C21" s="8" t="s">
        <v>3</v>
      </c>
      <c r="D21" s="9">
        <v>15331139</v>
      </c>
      <c r="E21" s="16" t="s">
        <v>103</v>
      </c>
    </row>
    <row r="22" spans="1:5" s="3" customFormat="1" ht="137.1" customHeight="1">
      <c r="A22" s="7">
        <v>18</v>
      </c>
      <c r="B22" s="7" t="s">
        <v>78</v>
      </c>
      <c r="C22" s="8" t="s">
        <v>3</v>
      </c>
      <c r="D22" s="9">
        <v>15331139</v>
      </c>
      <c r="E22" s="16" t="s">
        <v>104</v>
      </c>
    </row>
    <row r="23" spans="1:5" s="3" customFormat="1" ht="108.75">
      <c r="A23" s="7">
        <v>19</v>
      </c>
      <c r="B23" s="8" t="s">
        <v>49</v>
      </c>
      <c r="C23" s="8" t="s">
        <v>3</v>
      </c>
      <c r="D23" s="9">
        <v>3222128</v>
      </c>
      <c r="E23" s="16" t="s">
        <v>59</v>
      </c>
    </row>
    <row r="24" spans="1:5" s="3" customFormat="1" ht="108.75">
      <c r="A24" s="7">
        <v>20</v>
      </c>
      <c r="B24" s="7" t="s">
        <v>50</v>
      </c>
      <c r="C24" s="7" t="s">
        <v>3</v>
      </c>
      <c r="D24" s="9">
        <v>3222128</v>
      </c>
      <c r="E24" s="16" t="s">
        <v>60</v>
      </c>
    </row>
    <row r="25" spans="1:5" s="3" customFormat="1" ht="108.75">
      <c r="A25" s="7">
        <v>21</v>
      </c>
      <c r="B25" s="7" t="s">
        <v>16</v>
      </c>
      <c r="C25" s="8" t="s">
        <v>3</v>
      </c>
      <c r="D25" s="9">
        <v>3222131</v>
      </c>
      <c r="E25" s="16" t="s">
        <v>61</v>
      </c>
    </row>
    <row r="26" spans="1:5" s="3" customFormat="1" ht="122.25">
      <c r="A26" s="7">
        <v>22</v>
      </c>
      <c r="B26" s="7" t="s">
        <v>17</v>
      </c>
      <c r="C26" s="8" t="s">
        <v>105</v>
      </c>
      <c r="D26" s="9">
        <v>15841100</v>
      </c>
      <c r="E26" s="16" t="s">
        <v>182</v>
      </c>
    </row>
    <row r="27" spans="1:5" s="3" customFormat="1" ht="135" customHeight="1">
      <c r="A27" s="7">
        <v>23</v>
      </c>
      <c r="B27" s="7" t="s">
        <v>107</v>
      </c>
      <c r="C27" s="8" t="s">
        <v>106</v>
      </c>
      <c r="D27" s="9">
        <v>15331167</v>
      </c>
      <c r="E27" s="16" t="s">
        <v>62</v>
      </c>
    </row>
    <row r="28" spans="1:5" s="3" customFormat="1" ht="81.75">
      <c r="A28" s="7">
        <v>24</v>
      </c>
      <c r="B28" s="7" t="s">
        <v>108</v>
      </c>
      <c r="C28" s="8" t="s">
        <v>106</v>
      </c>
      <c r="D28" s="9">
        <v>15331167</v>
      </c>
      <c r="E28" s="16" t="s">
        <v>62</v>
      </c>
    </row>
    <row r="29" spans="1:5" s="3" customFormat="1" ht="135.75">
      <c r="A29" s="7">
        <v>25</v>
      </c>
      <c r="B29" s="7" t="s">
        <v>110</v>
      </c>
      <c r="C29" s="8" t="s">
        <v>3</v>
      </c>
      <c r="D29" s="9">
        <v>15842310</v>
      </c>
      <c r="E29" s="16" t="s">
        <v>109</v>
      </c>
    </row>
    <row r="30" spans="1:5" s="3" customFormat="1" ht="180" customHeight="1">
      <c r="A30" s="7">
        <v>26</v>
      </c>
      <c r="B30" s="7" t="s">
        <v>114</v>
      </c>
      <c r="C30" s="8" t="s">
        <v>3</v>
      </c>
      <c r="D30" s="9">
        <v>15311100</v>
      </c>
      <c r="E30" s="16" t="s">
        <v>111</v>
      </c>
    </row>
    <row r="31" spans="1:5" s="3" customFormat="1" ht="178.5" customHeight="1">
      <c r="A31" s="7">
        <v>27</v>
      </c>
      <c r="B31" s="7" t="s">
        <v>80</v>
      </c>
      <c r="C31" s="8" t="s">
        <v>3</v>
      </c>
      <c r="D31" s="9">
        <v>15311101</v>
      </c>
      <c r="E31" s="16" t="s">
        <v>112</v>
      </c>
    </row>
    <row r="32" spans="1:5" s="3" customFormat="1" ht="168.95" customHeight="1">
      <c r="A32" s="7">
        <v>28</v>
      </c>
      <c r="B32" s="7" t="s">
        <v>81</v>
      </c>
      <c r="C32" s="8" t="s">
        <v>3</v>
      </c>
      <c r="D32" s="9">
        <v>15311102</v>
      </c>
      <c r="E32" s="16" t="s">
        <v>113</v>
      </c>
    </row>
    <row r="33" spans="1:5" s="3" customFormat="1" ht="186.95" customHeight="1">
      <c r="A33" s="7">
        <v>29</v>
      </c>
      <c r="B33" s="7" t="s">
        <v>82</v>
      </c>
      <c r="C33" s="8" t="s">
        <v>3</v>
      </c>
      <c r="D33" s="9">
        <v>15311103</v>
      </c>
      <c r="E33" s="16" t="s">
        <v>115</v>
      </c>
    </row>
    <row r="34" spans="1:5" s="3" customFormat="1" ht="294.60000000000002" customHeight="1">
      <c r="A34" s="7">
        <v>30</v>
      </c>
      <c r="B34" s="7" t="s">
        <v>116</v>
      </c>
      <c r="C34" s="8" t="s">
        <v>3</v>
      </c>
      <c r="D34" s="9">
        <v>3221450</v>
      </c>
      <c r="E34" s="16" t="s">
        <v>188</v>
      </c>
    </row>
    <row r="35" spans="1:5" s="3" customFormat="1" ht="237.95" customHeight="1">
      <c r="A35" s="7">
        <v>31</v>
      </c>
      <c r="B35" s="7" t="s">
        <v>117</v>
      </c>
      <c r="C35" s="8" t="s">
        <v>3</v>
      </c>
      <c r="D35" s="9">
        <v>3221450</v>
      </c>
      <c r="E35" s="16" t="s">
        <v>118</v>
      </c>
    </row>
    <row r="36" spans="1:5" s="3" customFormat="1" ht="237.95" customHeight="1">
      <c r="A36" s="7">
        <v>32</v>
      </c>
      <c r="B36" s="7" t="s">
        <v>119</v>
      </c>
      <c r="C36" s="8" t="s">
        <v>3</v>
      </c>
      <c r="D36" s="9">
        <v>3221450</v>
      </c>
      <c r="E36" s="16" t="s">
        <v>189</v>
      </c>
    </row>
    <row r="37" spans="1:5" s="3" customFormat="1" ht="95.25">
      <c r="A37" s="7">
        <v>33</v>
      </c>
      <c r="B37" s="7" t="s">
        <v>20</v>
      </c>
      <c r="C37" s="8" t="s">
        <v>3</v>
      </c>
      <c r="D37" s="9">
        <v>3222118</v>
      </c>
      <c r="E37" s="16" t="s">
        <v>63</v>
      </c>
    </row>
    <row r="38" spans="1:5" s="3" customFormat="1" ht="273.95" customHeight="1">
      <c r="A38" s="7">
        <v>34</v>
      </c>
      <c r="B38" s="7" t="s">
        <v>23</v>
      </c>
      <c r="C38" s="8" t="s">
        <v>3</v>
      </c>
      <c r="D38" s="9">
        <v>15616000</v>
      </c>
      <c r="E38" s="16" t="s">
        <v>120</v>
      </c>
    </row>
    <row r="39" spans="1:5" s="3" customFormat="1" ht="217.5" customHeight="1">
      <c r="A39" s="7">
        <v>35</v>
      </c>
      <c r="B39" s="7" t="s">
        <v>24</v>
      </c>
      <c r="C39" s="8" t="s">
        <v>3</v>
      </c>
      <c r="D39" s="9">
        <v>15619000</v>
      </c>
      <c r="E39" s="16" t="s">
        <v>121</v>
      </c>
    </row>
    <row r="40" spans="1:5" s="3" customFormat="1" ht="217.5" customHeight="1">
      <c r="A40" s="7">
        <v>36</v>
      </c>
      <c r="B40" s="7" t="s">
        <v>25</v>
      </c>
      <c r="C40" s="8" t="s">
        <v>3</v>
      </c>
      <c r="D40" s="9">
        <v>15851100</v>
      </c>
      <c r="E40" s="16" t="s">
        <v>122</v>
      </c>
    </row>
    <row r="41" spans="1:5" s="3" customFormat="1" ht="227.1" customHeight="1">
      <c r="A41" s="7">
        <v>37</v>
      </c>
      <c r="B41" s="7" t="s">
        <v>26</v>
      </c>
      <c r="C41" s="8" t="s">
        <v>105</v>
      </c>
      <c r="D41" s="11">
        <v>15551600</v>
      </c>
      <c r="E41" s="16" t="s">
        <v>164</v>
      </c>
    </row>
    <row r="42" spans="1:5" s="3" customFormat="1" ht="400.5" customHeight="1" thickBot="1">
      <c r="A42" s="7">
        <v>38</v>
      </c>
      <c r="B42" s="7" t="s">
        <v>94</v>
      </c>
      <c r="C42" s="8" t="s">
        <v>5</v>
      </c>
      <c r="D42" s="9">
        <v>15321000</v>
      </c>
      <c r="E42" s="16" t="s">
        <v>96</v>
      </c>
    </row>
    <row r="43" spans="1:5" s="3" customFormat="1" ht="30.75" thickBot="1">
      <c r="A43" s="7">
        <v>39</v>
      </c>
      <c r="B43" s="7" t="s">
        <v>201</v>
      </c>
      <c r="C43" s="8" t="s">
        <v>3</v>
      </c>
      <c r="D43" s="11">
        <v>15332230</v>
      </c>
      <c r="E43" s="20" t="s">
        <v>171</v>
      </c>
    </row>
    <row r="44" spans="1:5" s="3" customFormat="1" ht="81.75">
      <c r="A44" s="7">
        <v>40</v>
      </c>
      <c r="B44" s="7" t="s">
        <v>149</v>
      </c>
      <c r="C44" s="8" t="s">
        <v>3</v>
      </c>
      <c r="D44" s="9">
        <v>3222121</v>
      </c>
      <c r="E44" s="16" t="s">
        <v>67</v>
      </c>
    </row>
    <row r="45" spans="1:5" s="3" customFormat="1" ht="68.25">
      <c r="A45" s="7">
        <v>41</v>
      </c>
      <c r="B45" s="7" t="s">
        <v>150</v>
      </c>
      <c r="C45" s="8" t="s">
        <v>3</v>
      </c>
      <c r="D45" s="9">
        <v>3222119</v>
      </c>
      <c r="E45" s="16" t="s">
        <v>151</v>
      </c>
    </row>
    <row r="46" spans="1:5" s="3" customFormat="1" ht="217.5" customHeight="1">
      <c r="A46" s="7">
        <v>42</v>
      </c>
      <c r="B46" s="7" t="s">
        <v>27</v>
      </c>
      <c r="C46" s="8" t="s">
        <v>3</v>
      </c>
      <c r="D46" s="9">
        <v>15831000</v>
      </c>
      <c r="E46" s="16" t="s">
        <v>125</v>
      </c>
    </row>
    <row r="47" spans="1:5" s="3" customFormat="1" ht="135.75">
      <c r="A47" s="7">
        <v>43</v>
      </c>
      <c r="B47" s="7" t="s">
        <v>126</v>
      </c>
      <c r="C47" s="8" t="s">
        <v>3</v>
      </c>
      <c r="D47" s="9">
        <v>15842110</v>
      </c>
      <c r="E47" s="16" t="s">
        <v>127</v>
      </c>
    </row>
    <row r="48" spans="1:5" s="3" customFormat="1" ht="214.5" customHeight="1">
      <c r="A48" s="7">
        <v>44</v>
      </c>
      <c r="B48" s="7" t="s">
        <v>28</v>
      </c>
      <c r="C48" s="8" t="s">
        <v>105</v>
      </c>
      <c r="D48" s="9">
        <v>15331180</v>
      </c>
      <c r="E48" s="16" t="s">
        <v>128</v>
      </c>
    </row>
    <row r="49" spans="1:5" s="3" customFormat="1" ht="185.45" customHeight="1">
      <c r="A49" s="7">
        <v>45</v>
      </c>
      <c r="B49" s="7" t="s">
        <v>29</v>
      </c>
      <c r="C49" s="8" t="s">
        <v>3</v>
      </c>
      <c r="D49" s="9">
        <v>3221117</v>
      </c>
      <c r="E49" s="16" t="s">
        <v>129</v>
      </c>
    </row>
    <row r="50" spans="1:5" s="3" customFormat="1" ht="227.1" customHeight="1">
      <c r="A50" s="7">
        <v>46</v>
      </c>
      <c r="B50" s="7" t="s">
        <v>30</v>
      </c>
      <c r="C50" s="8" t="s">
        <v>3</v>
      </c>
      <c r="D50" s="9">
        <v>15331153</v>
      </c>
      <c r="E50" s="16" t="s">
        <v>130</v>
      </c>
    </row>
    <row r="51" spans="1:5" s="3" customFormat="1" ht="135.75">
      <c r="A51" s="7">
        <v>47</v>
      </c>
      <c r="B51" s="7" t="s">
        <v>31</v>
      </c>
      <c r="C51" s="8" t="s">
        <v>3</v>
      </c>
      <c r="D51" s="9">
        <v>15332412</v>
      </c>
      <c r="E51" s="16" t="s">
        <v>131</v>
      </c>
    </row>
    <row r="52" spans="1:5" s="3" customFormat="1" ht="135.75">
      <c r="A52" s="7">
        <v>48</v>
      </c>
      <c r="B52" s="7" t="s">
        <v>51</v>
      </c>
      <c r="C52" s="8" t="s">
        <v>3</v>
      </c>
      <c r="D52" s="9">
        <v>15332410</v>
      </c>
      <c r="E52" s="16" t="s">
        <v>132</v>
      </c>
    </row>
    <row r="53" spans="1:5" s="3" customFormat="1" ht="131.1" customHeight="1">
      <c r="A53" s="7">
        <v>49</v>
      </c>
      <c r="B53" s="7" t="s">
        <v>33</v>
      </c>
      <c r="C53" s="8" t="s">
        <v>3</v>
      </c>
      <c r="D53" s="9">
        <v>15332290</v>
      </c>
      <c r="E53" s="16" t="s">
        <v>133</v>
      </c>
    </row>
    <row r="54" spans="1:5" s="3" customFormat="1" ht="103.5" customHeight="1">
      <c r="A54" s="7">
        <v>50</v>
      </c>
      <c r="B54" s="7" t="s">
        <v>34</v>
      </c>
      <c r="C54" s="8" t="s">
        <v>3</v>
      </c>
      <c r="D54" s="9">
        <v>15331165</v>
      </c>
      <c r="E54" s="16" t="s">
        <v>134</v>
      </c>
    </row>
    <row r="55" spans="1:5" s="3" customFormat="1" ht="78.599999999999994" customHeight="1">
      <c r="A55" s="7">
        <v>51</v>
      </c>
      <c r="B55" s="7" t="s">
        <v>35</v>
      </c>
      <c r="C55" s="8" t="s">
        <v>3</v>
      </c>
      <c r="D55" s="9">
        <v>15331168</v>
      </c>
      <c r="E55" s="16" t="s">
        <v>64</v>
      </c>
    </row>
    <row r="56" spans="1:5" s="3" customFormat="1" ht="95.25">
      <c r="A56" s="7">
        <v>52</v>
      </c>
      <c r="B56" s="7" t="s">
        <v>36</v>
      </c>
      <c r="C56" s="8" t="s">
        <v>3</v>
      </c>
      <c r="D56" s="9">
        <v>3221111</v>
      </c>
      <c r="E56" s="16" t="s">
        <v>65</v>
      </c>
    </row>
    <row r="57" spans="1:5" s="3" customFormat="1" ht="68.25">
      <c r="A57" s="7">
        <v>53</v>
      </c>
      <c r="B57" s="7" t="s">
        <v>135</v>
      </c>
      <c r="C57" s="8" t="s">
        <v>3</v>
      </c>
      <c r="D57" s="9">
        <v>3222134</v>
      </c>
      <c r="E57" s="16" t="s">
        <v>66</v>
      </c>
    </row>
    <row r="58" spans="1:5" s="3" customFormat="1" ht="135.75">
      <c r="A58" s="7">
        <v>54</v>
      </c>
      <c r="B58" s="7" t="s">
        <v>37</v>
      </c>
      <c r="C58" s="8" t="s">
        <v>3</v>
      </c>
      <c r="D58" s="9">
        <v>15872600</v>
      </c>
      <c r="E58" s="16" t="s">
        <v>136</v>
      </c>
    </row>
    <row r="59" spans="1:5" s="3" customFormat="1" ht="122.25">
      <c r="A59" s="7">
        <v>55</v>
      </c>
      <c r="B59" s="7" t="s">
        <v>38</v>
      </c>
      <c r="C59" s="8" t="s">
        <v>105</v>
      </c>
      <c r="D59" s="9">
        <v>15871257</v>
      </c>
      <c r="E59" s="16" t="s">
        <v>137</v>
      </c>
    </row>
    <row r="60" spans="1:5" s="3" customFormat="1" ht="239.45" customHeight="1">
      <c r="A60" s="7">
        <v>56</v>
      </c>
      <c r="B60" s="7" t="s">
        <v>39</v>
      </c>
      <c r="C60" s="8" t="s">
        <v>3</v>
      </c>
      <c r="D60" s="9">
        <v>15821500</v>
      </c>
      <c r="E60" s="16" t="s">
        <v>138</v>
      </c>
    </row>
    <row r="61" spans="1:5" s="3" customFormat="1" ht="54.75">
      <c r="A61" s="7">
        <v>57</v>
      </c>
      <c r="B61" s="7" t="s">
        <v>139</v>
      </c>
      <c r="C61" s="8" t="s">
        <v>3</v>
      </c>
      <c r="D61" s="9">
        <v>3221124</v>
      </c>
      <c r="E61" s="16" t="s">
        <v>140</v>
      </c>
    </row>
    <row r="62" spans="1:5" s="3" customFormat="1" ht="54.75">
      <c r="A62" s="7">
        <v>58</v>
      </c>
      <c r="B62" s="7" t="s">
        <v>141</v>
      </c>
      <c r="C62" s="8" t="s">
        <v>3</v>
      </c>
      <c r="D62" s="9">
        <v>3221124</v>
      </c>
      <c r="E62" s="16" t="s">
        <v>142</v>
      </c>
    </row>
    <row r="63" spans="1:5" s="3" customFormat="1" ht="54.75">
      <c r="A63" s="7">
        <v>59</v>
      </c>
      <c r="B63" s="7" t="s">
        <v>143</v>
      </c>
      <c r="C63" s="8" t="s">
        <v>3</v>
      </c>
      <c r="D63" s="9">
        <v>3221124</v>
      </c>
      <c r="E63" s="16" t="s">
        <v>144</v>
      </c>
    </row>
    <row r="64" spans="1:5" s="3" customFormat="1" ht="138" customHeight="1">
      <c r="A64" s="7">
        <v>60</v>
      </c>
      <c r="B64" s="7" t="s">
        <v>123</v>
      </c>
      <c r="C64" s="8" t="s">
        <v>3</v>
      </c>
      <c r="D64" s="9">
        <v>15851100</v>
      </c>
      <c r="E64" s="16" t="s">
        <v>124</v>
      </c>
    </row>
    <row r="65" spans="1:5" s="3" customFormat="1" ht="68.25">
      <c r="A65" s="7">
        <v>61</v>
      </c>
      <c r="B65" s="7" t="s">
        <v>40</v>
      </c>
      <c r="C65" s="8" t="s">
        <v>3</v>
      </c>
      <c r="D65" s="9">
        <v>3222129</v>
      </c>
      <c r="E65" s="16" t="s">
        <v>145</v>
      </c>
    </row>
    <row r="66" spans="1:5" s="3" customFormat="1" ht="135.75">
      <c r="A66" s="7">
        <v>62</v>
      </c>
      <c r="B66" s="7" t="s">
        <v>42</v>
      </c>
      <c r="C66" s="8" t="s">
        <v>3</v>
      </c>
      <c r="D66" s="9">
        <v>15333100</v>
      </c>
      <c r="E66" s="16" t="s">
        <v>146</v>
      </c>
    </row>
    <row r="67" spans="1:5" s="4" customFormat="1" ht="245.45" customHeight="1">
      <c r="A67" s="7">
        <v>63</v>
      </c>
      <c r="B67" s="7" t="s">
        <v>43</v>
      </c>
      <c r="C67" s="8" t="s">
        <v>3</v>
      </c>
      <c r="D67" s="9">
        <v>15617000</v>
      </c>
      <c r="E67" s="18" t="s">
        <v>147</v>
      </c>
    </row>
    <row r="68" spans="1:5" s="3" customFormat="1" ht="244.5" customHeight="1">
      <c r="A68" s="7">
        <v>64</v>
      </c>
      <c r="B68" s="7" t="s">
        <v>13</v>
      </c>
      <c r="C68" s="8" t="s">
        <v>3</v>
      </c>
      <c r="D68" s="9">
        <v>15821500</v>
      </c>
      <c r="E68" s="16" t="s">
        <v>152</v>
      </c>
    </row>
    <row r="69" spans="1:5" s="3" customFormat="1" ht="135.94999999999999" customHeight="1">
      <c r="A69" s="7">
        <v>65</v>
      </c>
      <c r="B69" s="7" t="s">
        <v>15</v>
      </c>
      <c r="C69" s="8" t="s">
        <v>105</v>
      </c>
      <c r="D69" s="9">
        <v>15512000</v>
      </c>
      <c r="E69" s="16" t="s">
        <v>154</v>
      </c>
    </row>
    <row r="70" spans="1:5" s="3" customFormat="1" ht="237.95" customHeight="1">
      <c r="A70" s="7">
        <v>66</v>
      </c>
      <c r="B70" s="7" t="s">
        <v>18</v>
      </c>
      <c r="C70" s="8" t="s">
        <v>3</v>
      </c>
      <c r="D70" s="11">
        <v>15531100</v>
      </c>
      <c r="E70" s="16" t="s">
        <v>153</v>
      </c>
    </row>
    <row r="71" spans="1:5" s="3" customFormat="1" ht="234.6" customHeight="1">
      <c r="A71" s="7">
        <v>67</v>
      </c>
      <c r="B71" s="7" t="s">
        <v>19</v>
      </c>
      <c r="C71" s="8" t="s">
        <v>105</v>
      </c>
      <c r="D71" s="11">
        <v>15542100</v>
      </c>
      <c r="E71" s="16" t="s">
        <v>155</v>
      </c>
    </row>
    <row r="72" spans="1:5" s="3" customFormat="1" ht="30">
      <c r="A72" s="7">
        <v>68</v>
      </c>
      <c r="B72" s="7" t="s">
        <v>200</v>
      </c>
      <c r="C72" s="8" t="s">
        <v>3</v>
      </c>
      <c r="D72" s="11">
        <v>15810000</v>
      </c>
      <c r="E72" s="17" t="s">
        <v>169</v>
      </c>
    </row>
    <row r="73" spans="1:5" s="3" customFormat="1" ht="213" customHeight="1">
      <c r="A73" s="7">
        <v>69</v>
      </c>
      <c r="B73" s="7" t="s">
        <v>156</v>
      </c>
      <c r="C73" s="8" t="s">
        <v>5</v>
      </c>
      <c r="D73" s="11">
        <v>15511100</v>
      </c>
      <c r="E73" s="16" t="s">
        <v>72</v>
      </c>
    </row>
    <row r="74" spans="1:5" s="3" customFormat="1" ht="342.6" customHeight="1">
      <c r="A74" s="7">
        <v>70</v>
      </c>
      <c r="B74" s="7" t="s">
        <v>21</v>
      </c>
      <c r="C74" s="8" t="s">
        <v>3</v>
      </c>
      <c r="D74" s="11">
        <v>15811100</v>
      </c>
      <c r="E74" s="16" t="s">
        <v>157</v>
      </c>
    </row>
    <row r="75" spans="1:5" s="3" customFormat="1" ht="265.5" customHeight="1">
      <c r="A75" s="7">
        <v>71</v>
      </c>
      <c r="B75" s="7" t="s">
        <v>158</v>
      </c>
      <c r="C75" s="8" t="s">
        <v>3</v>
      </c>
      <c r="D75" s="12">
        <v>15112150</v>
      </c>
      <c r="E75" s="16" t="s">
        <v>161</v>
      </c>
    </row>
    <row r="76" spans="1:5" s="3" customFormat="1" ht="323.45" customHeight="1">
      <c r="A76" s="7">
        <v>72</v>
      </c>
      <c r="B76" s="7" t="s">
        <v>52</v>
      </c>
      <c r="C76" s="8" t="s">
        <v>3</v>
      </c>
      <c r="D76" s="11">
        <v>15112150</v>
      </c>
      <c r="E76" s="16" t="s">
        <v>162</v>
      </c>
    </row>
    <row r="77" spans="1:5" s="3" customFormat="1" ht="323.45" customHeight="1">
      <c r="A77" s="7">
        <v>73</v>
      </c>
      <c r="B77" s="7" t="s">
        <v>159</v>
      </c>
      <c r="C77" s="8" t="s">
        <v>3</v>
      </c>
      <c r="D77" s="11">
        <v>15112150</v>
      </c>
      <c r="E77" s="16" t="s">
        <v>160</v>
      </c>
    </row>
    <row r="78" spans="1:5" s="3" customFormat="1" ht="123" thickBot="1">
      <c r="A78" s="7">
        <v>74</v>
      </c>
      <c r="B78" s="7" t="s">
        <v>22</v>
      </c>
      <c r="C78" s="8" t="s">
        <v>10</v>
      </c>
      <c r="D78" s="11">
        <v>3142510</v>
      </c>
      <c r="E78" s="16" t="s">
        <v>163</v>
      </c>
    </row>
    <row r="79" spans="1:5" s="3" customFormat="1" ht="135.75" thickBot="1">
      <c r="A79" s="7">
        <v>75</v>
      </c>
      <c r="B79" s="7" t="s">
        <v>199</v>
      </c>
      <c r="C79" s="8" t="s">
        <v>3</v>
      </c>
      <c r="D79" s="11">
        <v>15831710</v>
      </c>
      <c r="E79" s="20" t="s">
        <v>176</v>
      </c>
    </row>
    <row r="80" spans="1:5" s="3" customFormat="1" ht="120">
      <c r="A80" s="7">
        <v>76</v>
      </c>
      <c r="B80" s="7" t="s">
        <v>198</v>
      </c>
      <c r="C80" s="8" t="s">
        <v>3</v>
      </c>
      <c r="D80" s="11">
        <v>15412100</v>
      </c>
      <c r="E80" s="17" t="s">
        <v>180</v>
      </c>
    </row>
    <row r="81" spans="1:5" s="3" customFormat="1" ht="45">
      <c r="A81" s="7">
        <v>77</v>
      </c>
      <c r="B81" s="7" t="s">
        <v>197</v>
      </c>
      <c r="C81" s="8" t="s">
        <v>3</v>
      </c>
      <c r="D81" s="11">
        <v>3311112</v>
      </c>
      <c r="E81" s="17" t="s">
        <v>178</v>
      </c>
    </row>
    <row r="82" spans="1:5" s="3" customFormat="1" ht="66">
      <c r="A82" s="7">
        <v>78</v>
      </c>
      <c r="B82" s="7" t="s">
        <v>196</v>
      </c>
      <c r="C82" s="8" t="s">
        <v>3</v>
      </c>
      <c r="D82" s="11">
        <v>15842110</v>
      </c>
      <c r="E82" s="17" t="s">
        <v>173</v>
      </c>
    </row>
    <row r="83" spans="1:5" s="3" customFormat="1" ht="49.5">
      <c r="A83" s="7">
        <v>79</v>
      </c>
      <c r="B83" s="7" t="s">
        <v>195</v>
      </c>
      <c r="C83" s="8" t="s">
        <v>3</v>
      </c>
      <c r="D83" s="11">
        <v>15842110</v>
      </c>
      <c r="E83" s="17" t="s">
        <v>179</v>
      </c>
    </row>
    <row r="84" spans="1:5" s="3" customFormat="1" ht="33">
      <c r="A84" s="7">
        <v>80</v>
      </c>
      <c r="B84" s="7" t="s">
        <v>194</v>
      </c>
      <c r="C84" s="8" t="s">
        <v>105</v>
      </c>
      <c r="D84" s="11">
        <v>15840000</v>
      </c>
      <c r="E84" s="17" t="s">
        <v>183</v>
      </c>
    </row>
    <row r="85" spans="1:5" s="3" customFormat="1" ht="68.25">
      <c r="A85" s="7">
        <v>81</v>
      </c>
      <c r="B85" s="7" t="s">
        <v>193</v>
      </c>
      <c r="C85" s="8" t="s">
        <v>106</v>
      </c>
      <c r="D85" s="11">
        <v>15331667</v>
      </c>
      <c r="E85" s="16" t="s">
        <v>177</v>
      </c>
    </row>
    <row r="86" spans="1:5" s="3" customFormat="1" ht="44.25">
      <c r="A86" s="7">
        <v>82</v>
      </c>
      <c r="B86" s="7" t="s">
        <v>192</v>
      </c>
      <c r="C86" s="8" t="s">
        <v>3</v>
      </c>
      <c r="D86" s="11">
        <v>15800000</v>
      </c>
      <c r="E86" s="17" t="s">
        <v>181</v>
      </c>
    </row>
    <row r="87" spans="1:5" s="3" customFormat="1" ht="261.60000000000002" customHeight="1">
      <c r="A87" s="7">
        <v>83</v>
      </c>
      <c r="B87" s="7" t="s">
        <v>47</v>
      </c>
      <c r="C87" s="8" t="s">
        <v>3</v>
      </c>
      <c r="D87" s="11">
        <v>15541100</v>
      </c>
      <c r="E87" s="16" t="s">
        <v>165</v>
      </c>
    </row>
    <row r="88" spans="1:5" s="3" customFormat="1" ht="108.75">
      <c r="A88" s="7">
        <v>84</v>
      </c>
      <c r="B88" s="7" t="s">
        <v>48</v>
      </c>
      <c r="C88" s="8" t="s">
        <v>3</v>
      </c>
      <c r="D88" s="11">
        <v>15541200</v>
      </c>
      <c r="E88" s="16" t="s">
        <v>166</v>
      </c>
    </row>
    <row r="89" spans="1:5" s="3" customFormat="1" ht="209.1" customHeight="1">
      <c r="A89" s="7">
        <v>85</v>
      </c>
      <c r="B89" s="7" t="s">
        <v>32</v>
      </c>
      <c r="C89" s="7" t="s">
        <v>10</v>
      </c>
      <c r="D89" s="11">
        <v>15512110</v>
      </c>
      <c r="E89" s="18" t="s">
        <v>167</v>
      </c>
    </row>
    <row r="90" spans="1:5" s="3" customFormat="1" ht="288.60000000000002" customHeight="1">
      <c r="A90" s="7">
        <v>86</v>
      </c>
      <c r="B90" s="7" t="s">
        <v>41</v>
      </c>
      <c r="C90" s="7" t="s">
        <v>3</v>
      </c>
      <c r="D90" s="11">
        <v>15111120</v>
      </c>
      <c r="E90" s="18" t="s">
        <v>168</v>
      </c>
    </row>
    <row r="91" spans="1:5" s="3" customFormat="1" ht="288.60000000000002" customHeight="1">
      <c r="A91" s="7">
        <v>87</v>
      </c>
      <c r="B91" s="23" t="s">
        <v>191</v>
      </c>
      <c r="C91" s="23" t="s">
        <v>3</v>
      </c>
      <c r="D91" s="24">
        <v>15898000</v>
      </c>
      <c r="E91" s="25" t="s">
        <v>184</v>
      </c>
    </row>
    <row r="92" spans="1:5" ht="57.75" customHeight="1">
      <c r="A92" s="34" t="s">
        <v>68</v>
      </c>
      <c r="B92" s="35"/>
      <c r="C92" s="35"/>
      <c r="D92" s="35"/>
      <c r="E92" s="36"/>
    </row>
    <row r="93" spans="1:5" ht="57.75" customHeight="1">
      <c r="A93" s="34" t="s">
        <v>69</v>
      </c>
      <c r="B93" s="35"/>
      <c r="C93" s="35"/>
      <c r="D93" s="35"/>
      <c r="E93" s="36"/>
    </row>
    <row r="94" spans="1:5" ht="57.75" customHeight="1">
      <c r="A94" s="34" t="s">
        <v>70</v>
      </c>
      <c r="B94" s="35"/>
      <c r="C94" s="35"/>
      <c r="D94" s="35"/>
      <c r="E94" s="36"/>
    </row>
    <row r="95" spans="1:5" ht="70.5" customHeight="1">
      <c r="A95" s="34" t="s">
        <v>71</v>
      </c>
      <c r="B95" s="35"/>
      <c r="C95" s="35"/>
      <c r="D95" s="35"/>
      <c r="E95" s="36"/>
    </row>
  </sheetData>
  <mergeCells count="4">
    <mergeCell ref="A92:E92"/>
    <mergeCell ref="A93:E93"/>
    <mergeCell ref="A94:E94"/>
    <mergeCell ref="A95:E95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  <rowBreaks count="1" manualBreakCount="1">
    <brk id="6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2"/>
  <sheetViews>
    <sheetView tabSelected="1" topLeftCell="A82" workbookViewId="0">
      <selection activeCell="B91" sqref="B91"/>
    </sheetView>
  </sheetViews>
  <sheetFormatPr defaultRowHeight="15.75"/>
  <cols>
    <col min="1" max="1" width="5.140625" style="2" customWidth="1"/>
    <col min="2" max="2" width="11.42578125" style="2" customWidth="1"/>
    <col min="3" max="3" width="7.28515625" style="2" bestFit="1" customWidth="1"/>
    <col min="4" max="4" width="9.7109375" style="2" customWidth="1"/>
    <col min="5" max="8" width="10.140625" customWidth="1"/>
    <col min="9" max="9" width="10.140625" style="31" customWidth="1"/>
  </cols>
  <sheetData>
    <row r="1" spans="1:9" ht="15">
      <c r="A1" s="5"/>
      <c r="B1" s="6"/>
      <c r="C1" s="6"/>
      <c r="D1" s="6"/>
    </row>
    <row r="2" spans="1:9" ht="15">
      <c r="A2" s="5"/>
      <c r="B2" s="6"/>
      <c r="C2" s="6"/>
      <c r="D2" s="6"/>
    </row>
    <row r="3" spans="1:9" ht="15">
      <c r="A3" s="27"/>
      <c r="B3" s="37" t="s">
        <v>84</v>
      </c>
      <c r="C3" s="37"/>
      <c r="D3" s="37"/>
      <c r="E3" s="37"/>
      <c r="F3" s="37"/>
      <c r="G3" s="37"/>
      <c r="H3" s="37"/>
      <c r="I3" s="37"/>
    </row>
    <row r="4" spans="1:9" ht="40.5">
      <c r="A4" s="14" t="s">
        <v>45</v>
      </c>
      <c r="B4" s="14" t="s">
        <v>0</v>
      </c>
      <c r="C4" s="14" t="s">
        <v>46</v>
      </c>
      <c r="D4" s="14" t="s">
        <v>85</v>
      </c>
      <c r="E4" s="28" t="s">
        <v>86</v>
      </c>
      <c r="F4" s="28" t="s">
        <v>87</v>
      </c>
      <c r="G4" s="28" t="s">
        <v>88</v>
      </c>
      <c r="H4" s="28" t="s">
        <v>89</v>
      </c>
      <c r="I4" s="32" t="s">
        <v>90</v>
      </c>
    </row>
    <row r="5" spans="1:9" ht="15">
      <c r="A5" s="14">
        <v>1</v>
      </c>
      <c r="B5" s="14" t="s">
        <v>2</v>
      </c>
      <c r="C5" s="14" t="s">
        <v>3</v>
      </c>
      <c r="D5" s="29"/>
      <c r="E5" s="30">
        <v>40</v>
      </c>
      <c r="F5" s="30">
        <v>40</v>
      </c>
      <c r="G5" s="30">
        <v>40</v>
      </c>
      <c r="H5" s="30">
        <v>40</v>
      </c>
      <c r="I5" s="33">
        <f>H5+G5+F5+E5</f>
        <v>160</v>
      </c>
    </row>
    <row r="6" spans="1:9" ht="15">
      <c r="A6" s="14">
        <v>2</v>
      </c>
      <c r="B6" s="14" t="s">
        <v>4</v>
      </c>
      <c r="C6" s="14" t="s">
        <v>3</v>
      </c>
      <c r="D6" s="29"/>
      <c r="E6" s="30">
        <v>40</v>
      </c>
      <c r="F6" s="30">
        <v>40</v>
      </c>
      <c r="G6" s="30">
        <v>40</v>
      </c>
      <c r="H6" s="30">
        <v>40</v>
      </c>
      <c r="I6" s="33">
        <f t="shared" ref="I6:I51" si="0">H6+G6+F6+E6</f>
        <v>160</v>
      </c>
    </row>
    <row r="7" spans="1:9" ht="15">
      <c r="A7" s="14">
        <v>3</v>
      </c>
      <c r="B7" s="14" t="s">
        <v>44</v>
      </c>
      <c r="C7" s="14" t="s">
        <v>3</v>
      </c>
      <c r="D7" s="29"/>
      <c r="E7" s="30">
        <v>200</v>
      </c>
      <c r="F7" s="30">
        <v>200</v>
      </c>
      <c r="G7" s="30">
        <v>200</v>
      </c>
      <c r="H7" s="30">
        <v>200</v>
      </c>
      <c r="I7" s="33">
        <f t="shared" si="0"/>
        <v>800</v>
      </c>
    </row>
    <row r="8" spans="1:9" ht="15">
      <c r="A8" s="14">
        <v>4</v>
      </c>
      <c r="B8" s="14" t="s">
        <v>83</v>
      </c>
      <c r="C8" s="14" t="s">
        <v>10</v>
      </c>
      <c r="D8" s="29"/>
      <c r="E8" s="30">
        <v>1000</v>
      </c>
      <c r="F8" s="30">
        <v>1000</v>
      </c>
      <c r="G8" s="30">
        <v>1000</v>
      </c>
      <c r="H8" s="30">
        <v>1000</v>
      </c>
      <c r="I8" s="33">
        <f t="shared" si="0"/>
        <v>4000</v>
      </c>
    </row>
    <row r="9" spans="1:9" ht="27">
      <c r="A9" s="14">
        <v>5</v>
      </c>
      <c r="B9" s="14" t="s">
        <v>6</v>
      </c>
      <c r="C9" s="14" t="s">
        <v>5</v>
      </c>
      <c r="D9" s="29"/>
      <c r="E9" s="30">
        <v>100</v>
      </c>
      <c r="F9" s="30">
        <v>100</v>
      </c>
      <c r="G9" s="30">
        <v>100</v>
      </c>
      <c r="H9" s="30">
        <v>100</v>
      </c>
      <c r="I9" s="33">
        <f t="shared" si="0"/>
        <v>400</v>
      </c>
    </row>
    <row r="10" spans="1:9" ht="15">
      <c r="A10" s="14">
        <v>6</v>
      </c>
      <c r="B10" s="14" t="s">
        <v>7</v>
      </c>
      <c r="C10" s="14" t="s">
        <v>3</v>
      </c>
      <c r="D10" s="29"/>
      <c r="E10" s="30">
        <v>200</v>
      </c>
      <c r="F10" s="30">
        <v>200</v>
      </c>
      <c r="G10" s="30">
        <v>200</v>
      </c>
      <c r="H10" s="30">
        <v>200</v>
      </c>
      <c r="I10" s="33">
        <f t="shared" si="0"/>
        <v>800</v>
      </c>
    </row>
    <row r="11" spans="1:9" ht="67.5">
      <c r="A11" s="14">
        <v>7</v>
      </c>
      <c r="B11" s="14" t="s">
        <v>8</v>
      </c>
      <c r="C11" s="14" t="s">
        <v>3</v>
      </c>
      <c r="D11" s="29"/>
      <c r="E11" s="30"/>
      <c r="F11" s="30"/>
      <c r="G11" s="30">
        <v>125</v>
      </c>
      <c r="H11" s="30">
        <v>125</v>
      </c>
      <c r="I11" s="33">
        <f t="shared" si="0"/>
        <v>250</v>
      </c>
    </row>
    <row r="12" spans="1:9" ht="67.5">
      <c r="A12" s="14">
        <v>8</v>
      </c>
      <c r="B12" s="14" t="s">
        <v>9</v>
      </c>
      <c r="C12" s="14" t="s">
        <v>3</v>
      </c>
      <c r="D12" s="29"/>
      <c r="E12" s="30">
        <v>125</v>
      </c>
      <c r="F12" s="30">
        <v>125</v>
      </c>
      <c r="G12" s="30"/>
      <c r="H12" s="30"/>
      <c r="I12" s="33">
        <f t="shared" si="0"/>
        <v>250</v>
      </c>
    </row>
    <row r="13" spans="1:9" ht="40.5">
      <c r="A13" s="14">
        <v>9</v>
      </c>
      <c r="B13" s="14" t="s">
        <v>98</v>
      </c>
      <c r="C13" s="14" t="s">
        <v>3</v>
      </c>
      <c r="D13" s="29"/>
      <c r="E13" s="30">
        <v>125</v>
      </c>
      <c r="F13" s="30"/>
      <c r="G13" s="30"/>
      <c r="H13" s="30">
        <v>125</v>
      </c>
      <c r="I13" s="33">
        <f t="shared" si="0"/>
        <v>250</v>
      </c>
    </row>
    <row r="14" spans="1:9" ht="40.5">
      <c r="A14" s="14">
        <v>10</v>
      </c>
      <c r="B14" s="14" t="s">
        <v>186</v>
      </c>
      <c r="C14" s="14" t="s">
        <v>3</v>
      </c>
      <c r="D14" s="29"/>
      <c r="E14" s="30"/>
      <c r="F14" s="30">
        <v>125</v>
      </c>
      <c r="G14" s="30">
        <v>125</v>
      </c>
      <c r="H14" s="30"/>
      <c r="I14" s="33">
        <v>250</v>
      </c>
    </row>
    <row r="15" spans="1:9" ht="15">
      <c r="A15" s="14">
        <v>11</v>
      </c>
      <c r="B15" s="14" t="s">
        <v>11</v>
      </c>
      <c r="C15" s="14" t="s">
        <v>3</v>
      </c>
      <c r="D15" s="29"/>
      <c r="E15" s="30"/>
      <c r="F15" s="30">
        <v>80</v>
      </c>
      <c r="G15" s="30">
        <v>80</v>
      </c>
      <c r="H15" s="30"/>
      <c r="I15" s="33">
        <f t="shared" si="0"/>
        <v>160</v>
      </c>
    </row>
    <row r="16" spans="1:9" ht="15">
      <c r="A16" s="14">
        <v>12</v>
      </c>
      <c r="B16" s="14" t="s">
        <v>12</v>
      </c>
      <c r="C16" s="14" t="s">
        <v>3</v>
      </c>
      <c r="D16" s="29"/>
      <c r="E16" s="30"/>
      <c r="F16" s="30"/>
      <c r="G16" s="30">
        <v>400</v>
      </c>
      <c r="H16" s="30"/>
      <c r="I16" s="33">
        <f t="shared" si="0"/>
        <v>400</v>
      </c>
    </row>
    <row r="17" spans="1:9" ht="40.5">
      <c r="A17" s="14">
        <v>13</v>
      </c>
      <c r="B17" s="14" t="s">
        <v>175</v>
      </c>
      <c r="C17" s="14" t="s">
        <v>105</v>
      </c>
      <c r="D17" s="29"/>
      <c r="E17" s="30">
        <v>40</v>
      </c>
      <c r="F17" s="30">
        <v>40</v>
      </c>
      <c r="G17" s="30">
        <v>40</v>
      </c>
      <c r="H17" s="30">
        <v>40</v>
      </c>
      <c r="I17" s="33">
        <f t="shared" si="0"/>
        <v>160</v>
      </c>
    </row>
    <row r="18" spans="1:9" ht="15">
      <c r="A18" s="14">
        <v>14</v>
      </c>
      <c r="B18" s="14" t="s">
        <v>14</v>
      </c>
      <c r="C18" s="14" t="s">
        <v>105</v>
      </c>
      <c r="D18" s="29"/>
      <c r="E18" s="30">
        <v>50</v>
      </c>
      <c r="F18" s="30">
        <v>50</v>
      </c>
      <c r="G18" s="30">
        <v>50</v>
      </c>
      <c r="H18" s="30">
        <v>50</v>
      </c>
      <c r="I18" s="33">
        <f t="shared" si="0"/>
        <v>200</v>
      </c>
    </row>
    <row r="19" spans="1:9" ht="40.5">
      <c r="A19" s="14">
        <v>15</v>
      </c>
      <c r="B19" s="14" t="s">
        <v>100</v>
      </c>
      <c r="C19" s="14" t="s">
        <v>3</v>
      </c>
      <c r="D19" s="29"/>
      <c r="E19" s="30">
        <v>15</v>
      </c>
      <c r="F19" s="30"/>
      <c r="G19" s="30"/>
      <c r="H19" s="30">
        <v>15</v>
      </c>
      <c r="I19" s="33">
        <f t="shared" si="0"/>
        <v>30</v>
      </c>
    </row>
    <row r="20" spans="1:9" ht="40.5">
      <c r="A20" s="14">
        <v>16</v>
      </c>
      <c r="B20" s="14" t="s">
        <v>77</v>
      </c>
      <c r="C20" s="14" t="s">
        <v>3</v>
      </c>
      <c r="D20" s="29"/>
      <c r="E20" s="30"/>
      <c r="F20" s="30">
        <v>60</v>
      </c>
      <c r="G20" s="30"/>
      <c r="H20" s="30"/>
      <c r="I20" s="33">
        <f t="shared" si="0"/>
        <v>60</v>
      </c>
    </row>
    <row r="21" spans="1:9" ht="40.5">
      <c r="A21" s="14">
        <v>17</v>
      </c>
      <c r="B21" s="14" t="s">
        <v>79</v>
      </c>
      <c r="C21" s="14" t="s">
        <v>3</v>
      </c>
      <c r="D21" s="29"/>
      <c r="E21" s="30"/>
      <c r="F21" s="30"/>
      <c r="G21" s="30">
        <v>60</v>
      </c>
      <c r="H21" s="30"/>
      <c r="I21" s="33">
        <f t="shared" si="0"/>
        <v>60</v>
      </c>
    </row>
    <row r="22" spans="1:9" ht="40.5">
      <c r="A22" s="14">
        <v>18</v>
      </c>
      <c r="B22" s="14" t="s">
        <v>78</v>
      </c>
      <c r="C22" s="14" t="s">
        <v>3</v>
      </c>
      <c r="D22" s="29"/>
      <c r="E22" s="30"/>
      <c r="F22" s="30"/>
      <c r="G22" s="30"/>
      <c r="H22" s="30">
        <v>60</v>
      </c>
      <c r="I22" s="33">
        <f t="shared" si="0"/>
        <v>60</v>
      </c>
    </row>
    <row r="23" spans="1:9" ht="15">
      <c r="A23" s="14">
        <v>19</v>
      </c>
      <c r="B23" s="14" t="s">
        <v>49</v>
      </c>
      <c r="C23" s="14" t="s">
        <v>3</v>
      </c>
      <c r="D23" s="29"/>
      <c r="E23" s="30">
        <v>100</v>
      </c>
      <c r="F23" s="30"/>
      <c r="G23" s="30">
        <v>370</v>
      </c>
      <c r="H23" s="30">
        <v>300</v>
      </c>
      <c r="I23" s="33">
        <f t="shared" si="0"/>
        <v>770</v>
      </c>
    </row>
    <row r="24" spans="1:9" ht="40.5">
      <c r="A24" s="14">
        <v>20</v>
      </c>
      <c r="B24" s="14" t="s">
        <v>50</v>
      </c>
      <c r="C24" s="14" t="s">
        <v>3</v>
      </c>
      <c r="D24" s="29"/>
      <c r="E24" s="30"/>
      <c r="F24" s="30">
        <v>230</v>
      </c>
      <c r="G24" s="30"/>
      <c r="H24" s="30"/>
      <c r="I24" s="33">
        <f t="shared" si="0"/>
        <v>230</v>
      </c>
    </row>
    <row r="25" spans="1:9" ht="15">
      <c r="A25" s="14">
        <v>21</v>
      </c>
      <c r="B25" s="14" t="s">
        <v>16</v>
      </c>
      <c r="C25" s="14" t="s">
        <v>3</v>
      </c>
      <c r="D25" s="29"/>
      <c r="E25" s="30"/>
      <c r="F25" s="30">
        <v>100</v>
      </c>
      <c r="G25" s="30">
        <v>200</v>
      </c>
      <c r="H25" s="30"/>
      <c r="I25" s="33">
        <f t="shared" si="0"/>
        <v>300</v>
      </c>
    </row>
    <row r="26" spans="1:9" ht="15">
      <c r="A26" s="14">
        <v>22</v>
      </c>
      <c r="B26" s="14" t="s">
        <v>17</v>
      </c>
      <c r="C26" s="14" t="s">
        <v>105</v>
      </c>
      <c r="D26" s="29"/>
      <c r="E26" s="30">
        <v>5</v>
      </c>
      <c r="F26" s="30">
        <v>5</v>
      </c>
      <c r="G26" s="30">
        <v>5</v>
      </c>
      <c r="H26" s="30">
        <v>5</v>
      </c>
      <c r="I26" s="33">
        <f t="shared" si="0"/>
        <v>20</v>
      </c>
    </row>
    <row r="27" spans="1:9" ht="40.5">
      <c r="A27" s="14">
        <v>23</v>
      </c>
      <c r="B27" s="14" t="s">
        <v>107</v>
      </c>
      <c r="C27" s="14" t="s">
        <v>106</v>
      </c>
      <c r="D27" s="29"/>
      <c r="E27" s="30">
        <v>70</v>
      </c>
      <c r="F27" s="30"/>
      <c r="G27" s="30"/>
      <c r="H27" s="30">
        <v>70</v>
      </c>
      <c r="I27" s="33">
        <f t="shared" si="0"/>
        <v>140</v>
      </c>
    </row>
    <row r="28" spans="1:9" ht="40.5">
      <c r="A28" s="14">
        <v>24</v>
      </c>
      <c r="B28" s="14" t="s">
        <v>108</v>
      </c>
      <c r="C28" s="14" t="s">
        <v>106</v>
      </c>
      <c r="D28" s="29"/>
      <c r="E28" s="30"/>
      <c r="F28" s="30">
        <v>70</v>
      </c>
      <c r="G28" s="30">
        <v>70</v>
      </c>
      <c r="H28" s="30"/>
      <c r="I28" s="33">
        <f t="shared" si="0"/>
        <v>140</v>
      </c>
    </row>
    <row r="29" spans="1:9" ht="15">
      <c r="A29" s="14">
        <v>25</v>
      </c>
      <c r="B29" s="14" t="s">
        <v>110</v>
      </c>
      <c r="C29" s="14" t="s">
        <v>3</v>
      </c>
      <c r="D29" s="29"/>
      <c r="E29" s="30">
        <v>30</v>
      </c>
      <c r="F29" s="30">
        <v>30</v>
      </c>
      <c r="G29" s="30">
        <v>30</v>
      </c>
      <c r="H29" s="30">
        <v>30</v>
      </c>
      <c r="I29" s="33">
        <f t="shared" si="0"/>
        <v>120</v>
      </c>
    </row>
    <row r="30" spans="1:9" ht="54">
      <c r="A30" s="14">
        <v>26</v>
      </c>
      <c r="B30" s="14" t="s">
        <v>114</v>
      </c>
      <c r="C30" s="14" t="s">
        <v>3</v>
      </c>
      <c r="D30" s="29"/>
      <c r="E30" s="30">
        <v>300</v>
      </c>
      <c r="F30" s="30">
        <v>200</v>
      </c>
      <c r="G30" s="30"/>
      <c r="H30" s="30"/>
      <c r="I30" s="33">
        <f t="shared" si="0"/>
        <v>500</v>
      </c>
    </row>
    <row r="31" spans="1:9" ht="40.5">
      <c r="A31" s="14">
        <v>27</v>
      </c>
      <c r="B31" s="14" t="s">
        <v>80</v>
      </c>
      <c r="C31" s="14" t="s">
        <v>3</v>
      </c>
      <c r="D31" s="29"/>
      <c r="E31" s="30"/>
      <c r="F31" s="30">
        <v>300</v>
      </c>
      <c r="G31" s="30"/>
      <c r="H31" s="30"/>
      <c r="I31" s="33">
        <f t="shared" si="0"/>
        <v>300</v>
      </c>
    </row>
    <row r="32" spans="1:9" ht="40.5">
      <c r="A32" s="14">
        <v>28</v>
      </c>
      <c r="B32" s="14" t="s">
        <v>81</v>
      </c>
      <c r="C32" s="14" t="s">
        <v>3</v>
      </c>
      <c r="D32" s="29"/>
      <c r="E32" s="30"/>
      <c r="F32" s="30"/>
      <c r="G32" s="30">
        <v>400</v>
      </c>
      <c r="H32" s="30"/>
      <c r="I32" s="33">
        <f t="shared" si="0"/>
        <v>400</v>
      </c>
    </row>
    <row r="33" spans="1:9" ht="40.5">
      <c r="A33" s="14">
        <v>29</v>
      </c>
      <c r="B33" s="14" t="s">
        <v>82</v>
      </c>
      <c r="C33" s="14" t="s">
        <v>3</v>
      </c>
      <c r="D33" s="29"/>
      <c r="E33" s="30"/>
      <c r="F33" s="30"/>
      <c r="G33" s="30"/>
      <c r="H33" s="30">
        <v>600</v>
      </c>
      <c r="I33" s="33">
        <f t="shared" si="0"/>
        <v>600</v>
      </c>
    </row>
    <row r="34" spans="1:9" ht="27">
      <c r="A34" s="14">
        <v>30</v>
      </c>
      <c r="B34" s="14" t="s">
        <v>116</v>
      </c>
      <c r="C34" s="14" t="s">
        <v>3</v>
      </c>
      <c r="D34" s="29"/>
      <c r="E34" s="30"/>
      <c r="F34" s="30"/>
      <c r="G34" s="30">
        <v>200</v>
      </c>
      <c r="H34" s="30"/>
      <c r="I34" s="33">
        <f t="shared" si="0"/>
        <v>200</v>
      </c>
    </row>
    <row r="35" spans="1:9" ht="40.5">
      <c r="A35" s="14">
        <v>31</v>
      </c>
      <c r="B35" s="14" t="s">
        <v>117</v>
      </c>
      <c r="C35" s="14" t="s">
        <v>3</v>
      </c>
      <c r="D35" s="29"/>
      <c r="E35" s="30">
        <v>100</v>
      </c>
      <c r="F35" s="30"/>
      <c r="G35" s="30"/>
      <c r="H35" s="30">
        <v>200</v>
      </c>
      <c r="I35" s="33">
        <f t="shared" si="0"/>
        <v>300</v>
      </c>
    </row>
    <row r="36" spans="1:9" ht="27">
      <c r="A36" s="14">
        <v>32</v>
      </c>
      <c r="B36" s="14" t="s">
        <v>119</v>
      </c>
      <c r="C36" s="14" t="s">
        <v>3</v>
      </c>
      <c r="D36" s="29"/>
      <c r="E36" s="30"/>
      <c r="F36" s="30">
        <v>200</v>
      </c>
      <c r="G36" s="30"/>
      <c r="H36" s="30"/>
      <c r="I36" s="33">
        <f t="shared" si="0"/>
        <v>200</v>
      </c>
    </row>
    <row r="37" spans="1:9" ht="15">
      <c r="A37" s="14">
        <v>33</v>
      </c>
      <c r="B37" s="14" t="s">
        <v>20</v>
      </c>
      <c r="C37" s="14" t="s">
        <v>3</v>
      </c>
      <c r="D37" s="29"/>
      <c r="E37" s="30">
        <v>3</v>
      </c>
      <c r="F37" s="30">
        <v>3</v>
      </c>
      <c r="G37" s="30">
        <v>3</v>
      </c>
      <c r="H37" s="30">
        <v>3</v>
      </c>
      <c r="I37" s="33">
        <f t="shared" si="0"/>
        <v>12</v>
      </c>
    </row>
    <row r="38" spans="1:9" ht="27">
      <c r="A38" s="14">
        <v>34</v>
      </c>
      <c r="B38" s="14" t="s">
        <v>23</v>
      </c>
      <c r="C38" s="14" t="s">
        <v>3</v>
      </c>
      <c r="D38" s="29"/>
      <c r="E38" s="30">
        <v>200</v>
      </c>
      <c r="F38" s="30">
        <v>200</v>
      </c>
      <c r="G38" s="30">
        <v>200</v>
      </c>
      <c r="H38" s="30">
        <v>200</v>
      </c>
      <c r="I38" s="33">
        <f t="shared" si="0"/>
        <v>800</v>
      </c>
    </row>
    <row r="39" spans="1:9" ht="27">
      <c r="A39" s="14">
        <v>35</v>
      </c>
      <c r="B39" s="14" t="s">
        <v>24</v>
      </c>
      <c r="C39" s="14" t="s">
        <v>3</v>
      </c>
      <c r="D39" s="29"/>
      <c r="E39" s="30">
        <v>100</v>
      </c>
      <c r="F39" s="30">
        <v>100</v>
      </c>
      <c r="G39" s="30">
        <v>100</v>
      </c>
      <c r="H39" s="30">
        <v>100</v>
      </c>
      <c r="I39" s="33">
        <f>H39+G39+F39+E39</f>
        <v>400</v>
      </c>
    </row>
    <row r="40" spans="1:9" ht="27">
      <c r="A40" s="14">
        <v>36</v>
      </c>
      <c r="B40" s="14" t="s">
        <v>25</v>
      </c>
      <c r="C40" s="14" t="s">
        <v>3</v>
      </c>
      <c r="D40" s="29"/>
      <c r="E40" s="30">
        <v>220</v>
      </c>
      <c r="F40" s="30">
        <v>220</v>
      </c>
      <c r="G40" s="30">
        <v>220</v>
      </c>
      <c r="H40" s="30">
        <v>220</v>
      </c>
      <c r="I40" s="33">
        <f t="shared" si="0"/>
        <v>880</v>
      </c>
    </row>
    <row r="41" spans="1:9" ht="15">
      <c r="A41" s="14">
        <v>37</v>
      </c>
      <c r="B41" s="14" t="s">
        <v>26</v>
      </c>
      <c r="C41" s="14" t="s">
        <v>105</v>
      </c>
      <c r="D41" s="29"/>
      <c r="E41" s="30">
        <v>120</v>
      </c>
      <c r="F41" s="30">
        <v>120</v>
      </c>
      <c r="G41" s="30">
        <v>120</v>
      </c>
      <c r="H41" s="30">
        <v>120</v>
      </c>
      <c r="I41" s="33">
        <f t="shared" si="0"/>
        <v>480</v>
      </c>
    </row>
    <row r="42" spans="1:9" ht="15">
      <c r="A42" s="14">
        <v>38</v>
      </c>
      <c r="B42" s="14" t="s">
        <v>185</v>
      </c>
      <c r="C42" s="14" t="s">
        <v>5</v>
      </c>
      <c r="D42" s="29"/>
      <c r="E42" s="30">
        <v>100</v>
      </c>
      <c r="F42" s="30">
        <v>100</v>
      </c>
      <c r="G42" s="30">
        <v>100</v>
      </c>
      <c r="H42" s="30">
        <v>100</v>
      </c>
      <c r="I42" s="33">
        <f t="shared" si="0"/>
        <v>400</v>
      </c>
    </row>
    <row r="43" spans="1:9" ht="15">
      <c r="A43" s="14">
        <v>39</v>
      </c>
      <c r="B43" s="14" t="s">
        <v>172</v>
      </c>
      <c r="C43" s="14" t="s">
        <v>3</v>
      </c>
      <c r="D43" s="29"/>
      <c r="E43" s="30">
        <v>10</v>
      </c>
      <c r="F43" s="30">
        <v>7</v>
      </c>
      <c r="G43" s="30">
        <v>7</v>
      </c>
      <c r="H43" s="30">
        <v>10</v>
      </c>
      <c r="I43" s="33">
        <f t="shared" si="0"/>
        <v>34</v>
      </c>
    </row>
    <row r="44" spans="1:9" ht="40.5">
      <c r="A44" s="14">
        <v>40</v>
      </c>
      <c r="B44" s="14" t="s">
        <v>149</v>
      </c>
      <c r="C44" s="14" t="s">
        <v>3</v>
      </c>
      <c r="D44" s="29"/>
      <c r="E44" s="30">
        <v>200</v>
      </c>
      <c r="F44" s="30"/>
      <c r="G44" s="30"/>
      <c r="H44" s="30">
        <v>200</v>
      </c>
      <c r="I44" s="33">
        <f t="shared" si="0"/>
        <v>400</v>
      </c>
    </row>
    <row r="45" spans="1:9" ht="40.5">
      <c r="A45" s="14">
        <v>41</v>
      </c>
      <c r="B45" s="14" t="s">
        <v>150</v>
      </c>
      <c r="C45" s="14" t="s">
        <v>3</v>
      </c>
      <c r="D45" s="29"/>
      <c r="E45" s="30">
        <v>15</v>
      </c>
      <c r="F45" s="30"/>
      <c r="G45" s="30"/>
      <c r="H45" s="30">
        <v>15</v>
      </c>
      <c r="I45" s="33">
        <f t="shared" si="0"/>
        <v>30</v>
      </c>
    </row>
    <row r="46" spans="1:9" ht="27">
      <c r="A46" s="14">
        <v>42</v>
      </c>
      <c r="B46" s="14" t="s">
        <v>27</v>
      </c>
      <c r="C46" s="14" t="s">
        <v>3</v>
      </c>
      <c r="D46" s="29"/>
      <c r="E46" s="30">
        <v>150</v>
      </c>
      <c r="F46" s="30">
        <v>150</v>
      </c>
      <c r="G46" s="30">
        <v>150</v>
      </c>
      <c r="H46" s="30">
        <v>150</v>
      </c>
      <c r="I46" s="33">
        <f t="shared" si="0"/>
        <v>600</v>
      </c>
    </row>
    <row r="47" spans="1:9" ht="40.5">
      <c r="A47" s="14">
        <v>43</v>
      </c>
      <c r="B47" s="14" t="s">
        <v>126</v>
      </c>
      <c r="C47" s="14" t="s">
        <v>3</v>
      </c>
      <c r="D47" s="29"/>
      <c r="E47" s="30">
        <v>30</v>
      </c>
      <c r="F47" s="30">
        <v>30</v>
      </c>
      <c r="G47" s="30">
        <v>30</v>
      </c>
      <c r="H47" s="30">
        <v>30</v>
      </c>
      <c r="I47" s="33">
        <f t="shared" si="0"/>
        <v>120</v>
      </c>
    </row>
    <row r="48" spans="1:9" ht="27">
      <c r="A48" s="14">
        <v>44</v>
      </c>
      <c r="B48" s="14" t="s">
        <v>28</v>
      </c>
      <c r="C48" s="14" t="s">
        <v>105</v>
      </c>
      <c r="D48" s="29"/>
      <c r="E48" s="30">
        <v>40</v>
      </c>
      <c r="F48" s="30">
        <v>40</v>
      </c>
      <c r="G48" s="30">
        <v>40</v>
      </c>
      <c r="H48" s="30">
        <v>40</v>
      </c>
      <c r="I48" s="33">
        <f t="shared" si="0"/>
        <v>160</v>
      </c>
    </row>
    <row r="49" spans="1:9" ht="15">
      <c r="A49" s="14">
        <v>45</v>
      </c>
      <c r="B49" s="14" t="s">
        <v>29</v>
      </c>
      <c r="C49" s="14" t="s">
        <v>3</v>
      </c>
      <c r="D49" s="29"/>
      <c r="E49" s="30">
        <v>40</v>
      </c>
      <c r="F49" s="30">
        <v>40</v>
      </c>
      <c r="G49" s="30">
        <v>40</v>
      </c>
      <c r="H49" s="30">
        <v>40</v>
      </c>
      <c r="I49" s="33">
        <f t="shared" si="0"/>
        <v>160</v>
      </c>
    </row>
    <row r="50" spans="1:9" ht="15">
      <c r="A50" s="14">
        <v>46</v>
      </c>
      <c r="B50" s="14" t="s">
        <v>30</v>
      </c>
      <c r="C50" s="14" t="s">
        <v>3</v>
      </c>
      <c r="D50" s="29"/>
      <c r="E50" s="30">
        <v>80</v>
      </c>
      <c r="F50" s="30">
        <v>80</v>
      </c>
      <c r="G50" s="30">
        <v>80</v>
      </c>
      <c r="H50" s="30">
        <v>80</v>
      </c>
      <c r="I50" s="33">
        <f t="shared" si="0"/>
        <v>320</v>
      </c>
    </row>
    <row r="51" spans="1:9" ht="15">
      <c r="A51" s="14">
        <v>47</v>
      </c>
      <c r="B51" s="14" t="s">
        <v>31</v>
      </c>
      <c r="C51" s="14" t="s">
        <v>3</v>
      </c>
      <c r="D51" s="29"/>
      <c r="E51" s="30">
        <v>5</v>
      </c>
      <c r="F51" s="30">
        <v>5</v>
      </c>
      <c r="G51" s="30">
        <v>5</v>
      </c>
      <c r="H51" s="30">
        <v>5</v>
      </c>
      <c r="I51" s="33">
        <f t="shared" si="0"/>
        <v>20</v>
      </c>
    </row>
    <row r="52" spans="1:9" ht="40.5">
      <c r="A52" s="14">
        <v>48</v>
      </c>
      <c r="B52" s="14" t="s">
        <v>51</v>
      </c>
      <c r="C52" s="14" t="s">
        <v>3</v>
      </c>
      <c r="D52" s="29"/>
      <c r="E52" s="30">
        <v>20</v>
      </c>
      <c r="F52" s="30">
        <v>20</v>
      </c>
      <c r="G52" s="30">
        <v>20</v>
      </c>
      <c r="H52" s="30">
        <v>20</v>
      </c>
      <c r="I52" s="33">
        <f t="shared" ref="I52:I91" si="1">H52+G52+F52+E52</f>
        <v>80</v>
      </c>
    </row>
    <row r="53" spans="1:9" ht="15">
      <c r="A53" s="14">
        <v>49</v>
      </c>
      <c r="B53" s="14" t="s">
        <v>33</v>
      </c>
      <c r="C53" s="14" t="s">
        <v>3</v>
      </c>
      <c r="D53" s="29"/>
      <c r="E53" s="30">
        <v>80</v>
      </c>
      <c r="F53" s="30">
        <v>80</v>
      </c>
      <c r="G53" s="30">
        <v>80</v>
      </c>
      <c r="H53" s="30">
        <v>80</v>
      </c>
      <c r="I53" s="33">
        <f t="shared" si="1"/>
        <v>320</v>
      </c>
    </row>
    <row r="54" spans="1:9" ht="15">
      <c r="A54" s="14">
        <v>50</v>
      </c>
      <c r="B54" s="14" t="s">
        <v>34</v>
      </c>
      <c r="C54" s="14" t="s">
        <v>3</v>
      </c>
      <c r="D54" s="29"/>
      <c r="E54" s="30">
        <v>1</v>
      </c>
      <c r="F54" s="30">
        <v>1</v>
      </c>
      <c r="G54" s="30">
        <v>1</v>
      </c>
      <c r="H54" s="30">
        <v>1</v>
      </c>
      <c r="I54" s="33">
        <f t="shared" si="1"/>
        <v>4</v>
      </c>
    </row>
    <row r="55" spans="1:9" ht="15">
      <c r="A55" s="14">
        <v>51</v>
      </c>
      <c r="B55" s="14" t="s">
        <v>35</v>
      </c>
      <c r="C55" s="14" t="s">
        <v>3</v>
      </c>
      <c r="D55" s="29"/>
      <c r="E55" s="30"/>
      <c r="F55" s="30"/>
      <c r="G55" s="30">
        <v>80</v>
      </c>
      <c r="H55" s="30"/>
      <c r="I55" s="33">
        <f t="shared" si="1"/>
        <v>80</v>
      </c>
    </row>
    <row r="56" spans="1:9" ht="15">
      <c r="A56" s="14">
        <v>52</v>
      </c>
      <c r="B56" s="14" t="s">
        <v>36</v>
      </c>
      <c r="C56" s="14" t="s">
        <v>3</v>
      </c>
      <c r="D56" s="29"/>
      <c r="E56" s="30">
        <v>100</v>
      </c>
      <c r="F56" s="30">
        <v>100</v>
      </c>
      <c r="G56" s="30">
        <v>100</v>
      </c>
      <c r="H56" s="30">
        <v>100</v>
      </c>
      <c r="I56" s="33">
        <f t="shared" si="1"/>
        <v>400</v>
      </c>
    </row>
    <row r="57" spans="1:9" ht="27">
      <c r="A57" s="14">
        <v>53</v>
      </c>
      <c r="B57" s="14" t="s">
        <v>135</v>
      </c>
      <c r="C57" s="14" t="s">
        <v>3</v>
      </c>
      <c r="D57" s="29"/>
      <c r="E57" s="30"/>
      <c r="F57" s="30"/>
      <c r="G57" s="30">
        <v>100</v>
      </c>
      <c r="H57" s="30"/>
      <c r="I57" s="33">
        <f t="shared" si="1"/>
        <v>100</v>
      </c>
    </row>
    <row r="58" spans="1:9" ht="15">
      <c r="A58" s="14">
        <v>54</v>
      </c>
      <c r="B58" s="14" t="s">
        <v>37</v>
      </c>
      <c r="C58" s="14" t="s">
        <v>3</v>
      </c>
      <c r="D58" s="29"/>
      <c r="E58" s="30">
        <v>16</v>
      </c>
      <c r="F58" s="30">
        <v>16</v>
      </c>
      <c r="G58" s="30">
        <v>16</v>
      </c>
      <c r="H58" s="30">
        <v>16</v>
      </c>
      <c r="I58" s="33">
        <f t="shared" si="1"/>
        <v>64</v>
      </c>
    </row>
    <row r="59" spans="1:9" ht="15">
      <c r="A59" s="14">
        <v>55</v>
      </c>
      <c r="B59" s="14" t="s">
        <v>38</v>
      </c>
      <c r="C59" s="14" t="s">
        <v>105</v>
      </c>
      <c r="D59" s="29"/>
      <c r="E59" s="30">
        <v>15</v>
      </c>
      <c r="F59" s="30">
        <v>15</v>
      </c>
      <c r="G59" s="30">
        <v>15</v>
      </c>
      <c r="H59" s="30">
        <v>15</v>
      </c>
      <c r="I59" s="33">
        <f t="shared" si="1"/>
        <v>60</v>
      </c>
    </row>
    <row r="60" spans="1:9" ht="15">
      <c r="A60" s="14">
        <v>56</v>
      </c>
      <c r="B60" s="14" t="s">
        <v>39</v>
      </c>
      <c r="C60" s="14" t="s">
        <v>3</v>
      </c>
      <c r="D60" s="29"/>
      <c r="E60" s="30">
        <v>4</v>
      </c>
      <c r="F60" s="30">
        <v>4</v>
      </c>
      <c r="G60" s="30">
        <v>4</v>
      </c>
      <c r="H60" s="30">
        <v>4</v>
      </c>
      <c r="I60" s="33">
        <f t="shared" si="1"/>
        <v>16</v>
      </c>
    </row>
    <row r="61" spans="1:9" ht="27">
      <c r="A61" s="14">
        <v>57</v>
      </c>
      <c r="B61" s="14" t="s">
        <v>139</v>
      </c>
      <c r="C61" s="14" t="s">
        <v>3</v>
      </c>
      <c r="D61" s="29"/>
      <c r="E61" s="30"/>
      <c r="F61" s="30">
        <v>60</v>
      </c>
      <c r="G61" s="30"/>
      <c r="H61" s="30"/>
      <c r="I61" s="33">
        <f t="shared" si="1"/>
        <v>60</v>
      </c>
    </row>
    <row r="62" spans="1:9" ht="27">
      <c r="A62" s="14">
        <v>58</v>
      </c>
      <c r="B62" s="14" t="s">
        <v>141</v>
      </c>
      <c r="C62" s="14" t="s">
        <v>3</v>
      </c>
      <c r="D62" s="29"/>
      <c r="E62" s="30"/>
      <c r="F62" s="30"/>
      <c r="G62" s="30">
        <v>250</v>
      </c>
      <c r="H62" s="30"/>
      <c r="I62" s="33">
        <f t="shared" si="1"/>
        <v>250</v>
      </c>
    </row>
    <row r="63" spans="1:9" ht="27">
      <c r="A63" s="14">
        <v>59</v>
      </c>
      <c r="B63" s="14" t="s">
        <v>143</v>
      </c>
      <c r="C63" s="14" t="s">
        <v>3</v>
      </c>
      <c r="D63" s="29"/>
      <c r="E63" s="30"/>
      <c r="F63" s="30"/>
      <c r="G63" s="30"/>
      <c r="H63" s="30">
        <v>150</v>
      </c>
      <c r="I63" s="33">
        <f t="shared" si="1"/>
        <v>150</v>
      </c>
    </row>
    <row r="64" spans="1:9" ht="15">
      <c r="A64" s="14">
        <v>60</v>
      </c>
      <c r="B64" s="14" t="s">
        <v>123</v>
      </c>
      <c r="C64" s="14" t="s">
        <v>3</v>
      </c>
      <c r="D64" s="29"/>
      <c r="E64" s="30">
        <v>80</v>
      </c>
      <c r="F64" s="30">
        <v>80</v>
      </c>
      <c r="G64" s="30">
        <v>80</v>
      </c>
      <c r="H64" s="30">
        <v>80</v>
      </c>
      <c r="I64" s="33">
        <f t="shared" si="1"/>
        <v>320</v>
      </c>
    </row>
    <row r="65" spans="1:9" ht="15">
      <c r="A65" s="14">
        <v>61</v>
      </c>
      <c r="B65" s="14" t="s">
        <v>40</v>
      </c>
      <c r="C65" s="14" t="s">
        <v>3</v>
      </c>
      <c r="D65" s="29"/>
      <c r="E65" s="30"/>
      <c r="F65" s="30"/>
      <c r="G65" s="30">
        <v>100</v>
      </c>
      <c r="H65" s="30">
        <v>100</v>
      </c>
      <c r="I65" s="33">
        <f t="shared" si="1"/>
        <v>200</v>
      </c>
    </row>
    <row r="66" spans="1:9" ht="27">
      <c r="A66" s="14">
        <v>62</v>
      </c>
      <c r="B66" s="14" t="s">
        <v>42</v>
      </c>
      <c r="C66" s="14" t="s">
        <v>3</v>
      </c>
      <c r="D66" s="29"/>
      <c r="E66" s="30">
        <v>25</v>
      </c>
      <c r="F66" s="30">
        <v>25</v>
      </c>
      <c r="G66" s="30">
        <v>25</v>
      </c>
      <c r="H66" s="30">
        <v>25</v>
      </c>
      <c r="I66" s="33">
        <f t="shared" si="1"/>
        <v>100</v>
      </c>
    </row>
    <row r="67" spans="1:9" ht="27">
      <c r="A67" s="14">
        <v>63</v>
      </c>
      <c r="B67" s="14" t="s">
        <v>43</v>
      </c>
      <c r="C67" s="14" t="s">
        <v>3</v>
      </c>
      <c r="D67" s="29"/>
      <c r="E67" s="30">
        <v>50</v>
      </c>
      <c r="F67" s="30">
        <v>50</v>
      </c>
      <c r="G67" s="30">
        <v>50</v>
      </c>
      <c r="H67" s="30">
        <v>50</v>
      </c>
      <c r="I67" s="33">
        <f t="shared" si="1"/>
        <v>200</v>
      </c>
    </row>
    <row r="68" spans="1:9" ht="27">
      <c r="A68" s="14">
        <v>64</v>
      </c>
      <c r="B68" s="14" t="s">
        <v>13</v>
      </c>
      <c r="C68" s="14" t="s">
        <v>3</v>
      </c>
      <c r="D68" s="29"/>
      <c r="E68" s="30">
        <v>30</v>
      </c>
      <c r="F68" s="30">
        <v>30</v>
      </c>
      <c r="G68" s="30">
        <v>30</v>
      </c>
      <c r="H68" s="30">
        <v>30</v>
      </c>
      <c r="I68" s="33">
        <f t="shared" si="1"/>
        <v>120</v>
      </c>
    </row>
    <row r="69" spans="1:9" ht="15">
      <c r="A69" s="14">
        <v>65</v>
      </c>
      <c r="B69" s="14" t="s">
        <v>15</v>
      </c>
      <c r="C69" s="14" t="s">
        <v>105</v>
      </c>
      <c r="D69" s="29"/>
      <c r="E69" s="30">
        <v>120</v>
      </c>
      <c r="F69" s="30">
        <v>120</v>
      </c>
      <c r="G69" s="30">
        <v>120</v>
      </c>
      <c r="H69" s="30">
        <v>120</v>
      </c>
      <c r="I69" s="33">
        <f t="shared" si="1"/>
        <v>480</v>
      </c>
    </row>
    <row r="70" spans="1:9" ht="15">
      <c r="A70" s="14">
        <v>66</v>
      </c>
      <c r="B70" s="14" t="s">
        <v>18</v>
      </c>
      <c r="C70" s="14" t="s">
        <v>3</v>
      </c>
      <c r="D70" s="29"/>
      <c r="E70" s="30">
        <v>40</v>
      </c>
      <c r="F70" s="30">
        <v>40</v>
      </c>
      <c r="G70" s="30">
        <v>40</v>
      </c>
      <c r="H70" s="30">
        <v>40</v>
      </c>
      <c r="I70" s="33">
        <f t="shared" si="1"/>
        <v>160</v>
      </c>
    </row>
    <row r="71" spans="1:9" ht="15">
      <c r="A71" s="14">
        <v>67</v>
      </c>
      <c r="B71" s="14" t="s">
        <v>19</v>
      </c>
      <c r="C71" s="14" t="s">
        <v>105</v>
      </c>
      <c r="D71" s="29"/>
      <c r="E71" s="30">
        <v>60</v>
      </c>
      <c r="F71" s="30">
        <v>60</v>
      </c>
      <c r="G71" s="30">
        <v>60</v>
      </c>
      <c r="H71" s="30">
        <v>60</v>
      </c>
      <c r="I71" s="33">
        <f t="shared" si="1"/>
        <v>240</v>
      </c>
    </row>
    <row r="72" spans="1:9" ht="15">
      <c r="A72" s="14">
        <v>68</v>
      </c>
      <c r="B72" s="14" t="s">
        <v>170</v>
      </c>
      <c r="C72" s="14" t="s">
        <v>3</v>
      </c>
      <c r="D72" s="29"/>
      <c r="E72" s="30">
        <v>12</v>
      </c>
      <c r="F72" s="30">
        <v>12</v>
      </c>
      <c r="G72" s="30">
        <v>12</v>
      </c>
      <c r="H72" s="30">
        <v>12</v>
      </c>
      <c r="I72" s="33">
        <f t="shared" si="1"/>
        <v>48</v>
      </c>
    </row>
    <row r="73" spans="1:9" ht="27">
      <c r="A73" s="14">
        <v>69</v>
      </c>
      <c r="B73" s="14" t="s">
        <v>156</v>
      </c>
      <c r="C73" s="14" t="s">
        <v>5</v>
      </c>
      <c r="D73" s="29"/>
      <c r="E73" s="30">
        <v>100</v>
      </c>
      <c r="F73" s="30">
        <v>100</v>
      </c>
      <c r="G73" s="30"/>
      <c r="H73" s="30">
        <v>100</v>
      </c>
      <c r="I73" s="33">
        <f t="shared" si="1"/>
        <v>300</v>
      </c>
    </row>
    <row r="74" spans="1:9" ht="15">
      <c r="A74" s="14">
        <v>70</v>
      </c>
      <c r="B74" s="14" t="s">
        <v>21</v>
      </c>
      <c r="C74" s="14" t="s">
        <v>3</v>
      </c>
      <c r="D74" s="29"/>
      <c r="E74" s="30">
        <v>1300</v>
      </c>
      <c r="F74" s="30">
        <v>1300</v>
      </c>
      <c r="G74" s="30">
        <v>1300</v>
      </c>
      <c r="H74" s="30">
        <v>1300</v>
      </c>
      <c r="I74" s="33">
        <f t="shared" si="1"/>
        <v>5200</v>
      </c>
    </row>
    <row r="75" spans="1:9" ht="40.5">
      <c r="A75" s="14">
        <v>71</v>
      </c>
      <c r="B75" s="14" t="s">
        <v>158</v>
      </c>
      <c r="C75" s="14" t="s">
        <v>3</v>
      </c>
      <c r="D75" s="29"/>
      <c r="E75" s="30">
        <v>50</v>
      </c>
      <c r="F75" s="30">
        <v>50</v>
      </c>
      <c r="G75" s="30">
        <v>50</v>
      </c>
      <c r="H75" s="30">
        <v>50</v>
      </c>
      <c r="I75" s="33">
        <f t="shared" si="1"/>
        <v>200</v>
      </c>
    </row>
    <row r="76" spans="1:9" ht="40.5">
      <c r="A76" s="14">
        <v>72</v>
      </c>
      <c r="B76" s="14" t="s">
        <v>52</v>
      </c>
      <c r="C76" s="14" t="s">
        <v>3</v>
      </c>
      <c r="D76" s="29"/>
      <c r="E76" s="30">
        <v>50</v>
      </c>
      <c r="F76" s="30">
        <v>50</v>
      </c>
      <c r="G76" s="30">
        <v>50</v>
      </c>
      <c r="H76" s="30">
        <v>50</v>
      </c>
      <c r="I76" s="33">
        <f t="shared" si="1"/>
        <v>200</v>
      </c>
    </row>
    <row r="77" spans="1:9" ht="40.5">
      <c r="A77" s="14">
        <v>73</v>
      </c>
      <c r="B77" s="14" t="s">
        <v>159</v>
      </c>
      <c r="C77" s="14" t="s">
        <v>3</v>
      </c>
      <c r="D77" s="29"/>
      <c r="E77" s="30">
        <v>50</v>
      </c>
      <c r="F77" s="30">
        <v>50</v>
      </c>
      <c r="G77" s="30">
        <v>50</v>
      </c>
      <c r="H77" s="30">
        <v>50</v>
      </c>
      <c r="I77" s="33">
        <f t="shared" si="1"/>
        <v>200</v>
      </c>
    </row>
    <row r="78" spans="1:9" ht="15">
      <c r="A78" s="14">
        <v>74</v>
      </c>
      <c r="B78" s="14" t="s">
        <v>22</v>
      </c>
      <c r="C78" s="14" t="s">
        <v>10</v>
      </c>
      <c r="D78" s="29"/>
      <c r="E78" s="30">
        <v>800</v>
      </c>
      <c r="F78" s="30">
        <v>800</v>
      </c>
      <c r="G78" s="30">
        <v>800</v>
      </c>
      <c r="H78" s="30">
        <v>800</v>
      </c>
      <c r="I78" s="33">
        <f t="shared" si="1"/>
        <v>3200</v>
      </c>
    </row>
    <row r="79" spans="1:9" ht="15">
      <c r="A79" s="14">
        <v>75</v>
      </c>
      <c r="B79" s="14" t="s">
        <v>199</v>
      </c>
      <c r="C79" s="14" t="s">
        <v>3</v>
      </c>
      <c r="D79" s="29"/>
      <c r="E79" s="30">
        <v>20</v>
      </c>
      <c r="F79" s="30">
        <v>20</v>
      </c>
      <c r="G79" s="30">
        <v>20</v>
      </c>
      <c r="H79" s="30">
        <v>20</v>
      </c>
      <c r="I79" s="33">
        <f t="shared" si="1"/>
        <v>80</v>
      </c>
    </row>
    <row r="80" spans="1:9" ht="15">
      <c r="A80" s="14">
        <v>76</v>
      </c>
      <c r="B80" s="14" t="s">
        <v>198</v>
      </c>
      <c r="C80" s="14" t="s">
        <v>3</v>
      </c>
      <c r="D80" s="29"/>
      <c r="E80" s="30">
        <v>40</v>
      </c>
      <c r="F80" s="30">
        <v>40</v>
      </c>
      <c r="G80" s="30">
        <v>40</v>
      </c>
      <c r="H80" s="30">
        <v>40</v>
      </c>
      <c r="I80" s="33">
        <f t="shared" si="1"/>
        <v>160</v>
      </c>
    </row>
    <row r="81" spans="1:9" ht="15">
      <c r="A81" s="14">
        <v>77</v>
      </c>
      <c r="B81" s="14" t="s">
        <v>197</v>
      </c>
      <c r="C81" s="14" t="s">
        <v>3</v>
      </c>
      <c r="D81" s="29"/>
      <c r="E81" s="30">
        <v>20</v>
      </c>
      <c r="F81" s="30">
        <v>20</v>
      </c>
      <c r="G81" s="30"/>
      <c r="H81" s="30"/>
      <c r="I81" s="33">
        <f t="shared" si="1"/>
        <v>40</v>
      </c>
    </row>
    <row r="82" spans="1:9" ht="54">
      <c r="A82" s="14">
        <v>78</v>
      </c>
      <c r="B82" s="14" t="s">
        <v>196</v>
      </c>
      <c r="C82" s="14" t="s">
        <v>3</v>
      </c>
      <c r="D82" s="29"/>
      <c r="E82" s="30">
        <v>30</v>
      </c>
      <c r="F82" s="30">
        <v>30</v>
      </c>
      <c r="G82" s="30">
        <v>30</v>
      </c>
      <c r="H82" s="30">
        <v>30</v>
      </c>
      <c r="I82" s="33">
        <f t="shared" si="1"/>
        <v>120</v>
      </c>
    </row>
    <row r="83" spans="1:9" ht="27">
      <c r="A83" s="14">
        <v>79</v>
      </c>
      <c r="B83" s="14" t="s">
        <v>195</v>
      </c>
      <c r="C83" s="14" t="s">
        <v>3</v>
      </c>
      <c r="D83" s="29"/>
      <c r="E83" s="30">
        <v>30</v>
      </c>
      <c r="F83" s="30">
        <v>30</v>
      </c>
      <c r="G83" s="30">
        <v>30</v>
      </c>
      <c r="H83" s="30">
        <v>30</v>
      </c>
      <c r="I83" s="33">
        <f t="shared" si="1"/>
        <v>120</v>
      </c>
    </row>
    <row r="84" spans="1:9" ht="27">
      <c r="A84" s="14">
        <v>80</v>
      </c>
      <c r="B84" s="14" t="s">
        <v>194</v>
      </c>
      <c r="C84" s="14" t="s">
        <v>105</v>
      </c>
      <c r="D84" s="29"/>
      <c r="E84" s="30">
        <v>20</v>
      </c>
      <c r="F84" s="30">
        <v>20</v>
      </c>
      <c r="G84" s="30">
        <v>20</v>
      </c>
      <c r="H84" s="30">
        <v>20</v>
      </c>
      <c r="I84" s="33">
        <f t="shared" si="1"/>
        <v>80</v>
      </c>
    </row>
    <row r="85" spans="1:9" s="22" customFormat="1" ht="15">
      <c r="A85" s="14">
        <v>81</v>
      </c>
      <c r="B85" s="14" t="s">
        <v>193</v>
      </c>
      <c r="C85" s="14" t="s">
        <v>106</v>
      </c>
      <c r="D85" s="29"/>
      <c r="E85" s="30"/>
      <c r="F85" s="30"/>
      <c r="G85" s="30">
        <v>20</v>
      </c>
      <c r="H85" s="30"/>
      <c r="I85" s="33">
        <f t="shared" si="1"/>
        <v>20</v>
      </c>
    </row>
    <row r="86" spans="1:9" ht="15">
      <c r="A86" s="14">
        <v>82</v>
      </c>
      <c r="B86" s="14" t="s">
        <v>192</v>
      </c>
      <c r="C86" s="14" t="s">
        <v>3</v>
      </c>
      <c r="D86" s="29"/>
      <c r="E86" s="30">
        <v>6</v>
      </c>
      <c r="F86" s="30">
        <v>6</v>
      </c>
      <c r="G86" s="30">
        <v>6</v>
      </c>
      <c r="H86" s="30">
        <v>6</v>
      </c>
      <c r="I86" s="33">
        <f t="shared" si="1"/>
        <v>24</v>
      </c>
    </row>
    <row r="87" spans="1:9" ht="27">
      <c r="A87" s="14">
        <v>83</v>
      </c>
      <c r="B87" s="14" t="s">
        <v>47</v>
      </c>
      <c r="C87" s="14" t="s">
        <v>3</v>
      </c>
      <c r="D87" s="29"/>
      <c r="E87" s="30">
        <v>40</v>
      </c>
      <c r="F87" s="30">
        <v>40</v>
      </c>
      <c r="G87" s="30">
        <v>40</v>
      </c>
      <c r="H87" s="30">
        <v>40</v>
      </c>
      <c r="I87" s="33">
        <f t="shared" si="1"/>
        <v>160</v>
      </c>
    </row>
    <row r="88" spans="1:9" ht="27">
      <c r="A88" s="14">
        <v>84</v>
      </c>
      <c r="B88" s="14" t="s">
        <v>48</v>
      </c>
      <c r="C88" s="14" t="s">
        <v>3</v>
      </c>
      <c r="D88" s="29"/>
      <c r="E88" s="30">
        <v>40</v>
      </c>
      <c r="F88" s="30">
        <v>40</v>
      </c>
      <c r="G88" s="30">
        <v>40</v>
      </c>
      <c r="H88" s="30">
        <v>40</v>
      </c>
      <c r="I88" s="33">
        <f t="shared" si="1"/>
        <v>160</v>
      </c>
    </row>
    <row r="89" spans="1:9" ht="15">
      <c r="A89" s="14">
        <v>85</v>
      </c>
      <c r="B89" s="14" t="s">
        <v>32</v>
      </c>
      <c r="C89" s="14" t="s">
        <v>10</v>
      </c>
      <c r="D89" s="29"/>
      <c r="E89" s="30">
        <v>20</v>
      </c>
      <c r="F89" s="30">
        <v>20</v>
      </c>
      <c r="G89" s="30">
        <v>20</v>
      </c>
      <c r="H89" s="30">
        <v>20</v>
      </c>
      <c r="I89" s="33">
        <f t="shared" si="1"/>
        <v>80</v>
      </c>
    </row>
    <row r="90" spans="1:9" ht="27">
      <c r="A90" s="14">
        <v>86</v>
      </c>
      <c r="B90" s="14" t="s">
        <v>41</v>
      </c>
      <c r="C90" s="14" t="s">
        <v>3</v>
      </c>
      <c r="D90" s="29"/>
      <c r="E90" s="30">
        <v>200</v>
      </c>
      <c r="F90" s="30">
        <v>200</v>
      </c>
      <c r="G90" s="30">
        <v>200</v>
      </c>
      <c r="H90" s="30">
        <v>200</v>
      </c>
      <c r="I90" s="33">
        <f t="shared" si="1"/>
        <v>800</v>
      </c>
    </row>
    <row r="91" spans="1:9" ht="40.5">
      <c r="A91" s="14">
        <v>87</v>
      </c>
      <c r="B91" s="26" t="s">
        <v>191</v>
      </c>
      <c r="C91" s="26" t="s">
        <v>3</v>
      </c>
      <c r="D91" s="29"/>
      <c r="E91" s="30">
        <v>5</v>
      </c>
      <c r="F91" s="30">
        <v>5</v>
      </c>
      <c r="G91" s="30">
        <v>5</v>
      </c>
      <c r="H91" s="30">
        <v>5</v>
      </c>
      <c r="I91" s="33">
        <f t="shared" si="1"/>
        <v>20</v>
      </c>
    </row>
    <row r="92" spans="1:9">
      <c r="A92" s="14"/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9"/>
  <sheetViews>
    <sheetView topLeftCell="A34" workbookViewId="0">
      <selection activeCell="G86" sqref="G86"/>
    </sheetView>
  </sheetViews>
  <sheetFormatPr defaultRowHeight="15"/>
  <cols>
    <col min="2" max="2" width="24.28515625" customWidth="1"/>
    <col min="5" max="5" width="8.85546875" bestFit="1" customWidth="1"/>
  </cols>
  <sheetData>
    <row r="1" spans="1:5">
      <c r="A1" t="s">
        <v>187</v>
      </c>
    </row>
    <row r="3" spans="1:5">
      <c r="A3">
        <f>'գնման ժամանակցույց'!A5</f>
        <v>1</v>
      </c>
      <c r="B3" t="str">
        <f>'գնման ժամանակցույց'!B5</f>
        <v>Աղ</v>
      </c>
      <c r="C3" t="str">
        <f>'գնման ժամանակցույց'!C5</f>
        <v>կգ</v>
      </c>
      <c r="D3">
        <f>'գնման ժամանակցույց'!I5</f>
        <v>160</v>
      </c>
      <c r="E3">
        <f>'Տեխնիկական բնութագիր'!D5</f>
        <v>15872400</v>
      </c>
    </row>
    <row r="4" spans="1:5">
      <c r="A4">
        <f>'գնման ժամանակցույց'!A6</f>
        <v>2</v>
      </c>
      <c r="B4" t="str">
        <f>'գնման ժամանակցույց'!B6</f>
        <v>Ալյուր</v>
      </c>
      <c r="C4" t="str">
        <f>'գնման ժամանակցույց'!C6</f>
        <v>կգ</v>
      </c>
      <c r="D4">
        <f>'գնման ժամանակցույց'!I6</f>
        <v>160</v>
      </c>
      <c r="E4">
        <f>'Տեխնիկական բնութագիր'!D6</f>
        <v>15612180</v>
      </c>
    </row>
    <row r="5" spans="1:5">
      <c r="A5">
        <f>'գնման ժամանակցույց'!A7</f>
        <v>3</v>
      </c>
      <c r="B5" t="str">
        <f>'գնման ժամանակցույց'!B7</f>
        <v>Բանան</v>
      </c>
      <c r="C5" t="str">
        <f>'գնման ժամանակցույց'!C7</f>
        <v>կգ</v>
      </c>
      <c r="D5">
        <f>'գնման ժամանակցույց'!I7</f>
        <v>800</v>
      </c>
      <c r="E5">
        <f>'Տեխնիկական բնութագիր'!D7</f>
        <v>3222100</v>
      </c>
    </row>
    <row r="6" spans="1:5">
      <c r="A6">
        <f>'գնման ժամանակցույց'!A8</f>
        <v>4</v>
      </c>
      <c r="B6" t="str">
        <f>'գնման ժամանակցույց'!B8</f>
        <v>Բուլկի</v>
      </c>
      <c r="C6" t="str">
        <f>'գնման ժամանակցույց'!C8</f>
        <v>հատ</v>
      </c>
      <c r="D6">
        <f>'գնման ժամանակցույց'!I8</f>
        <v>4000</v>
      </c>
      <c r="E6">
        <f>'Տեխնիկական բնութագիր'!D8</f>
        <v>15811200</v>
      </c>
    </row>
    <row r="7" spans="1:5">
      <c r="A7">
        <f>'գնման ժամանակցույց'!A9</f>
        <v>5</v>
      </c>
      <c r="B7" t="str">
        <f>'գնման ժամանակցույց'!B9</f>
        <v>Բուսական յուղ /ձեթ/</v>
      </c>
      <c r="C7" t="str">
        <f>'գնման ժամանակցույց'!C9</f>
        <v>լիտր</v>
      </c>
      <c r="D7">
        <f>'գնման ժամանակցույց'!I9</f>
        <v>400</v>
      </c>
      <c r="E7">
        <f>'Տեխնիկական բնութագիր'!D9</f>
        <v>15411150</v>
      </c>
    </row>
    <row r="8" spans="1:5">
      <c r="A8">
        <f>'գնման ժամանակցույց'!A10</f>
        <v>6</v>
      </c>
      <c r="B8" t="str">
        <f>'գնման ժամանակցույց'!B10</f>
        <v>Բրինձ</v>
      </c>
      <c r="C8" t="str">
        <f>'գնման ժամանակցույց'!C10</f>
        <v>կգ</v>
      </c>
      <c r="D8">
        <f>'գնման ժամանակցույց'!I10</f>
        <v>800</v>
      </c>
      <c r="E8">
        <f>'Տեխնիկական բնութագիր'!D10</f>
        <v>15614200</v>
      </c>
    </row>
    <row r="9" spans="1:5">
      <c r="A9">
        <f>'գնման ժամանակցույց'!A11</f>
        <v>7</v>
      </c>
      <c r="B9" t="str">
        <f>'գնման ժամանակցույց'!B11</f>
        <v>Բազուկ /հունիսի 1-ից հունվարի 1-ը/</v>
      </c>
      <c r="C9" t="str">
        <f>'գնման ժամանակցույց'!C11</f>
        <v>կգ</v>
      </c>
      <c r="D9">
        <f>'գնման ժամանակցույց'!I11</f>
        <v>250</v>
      </c>
      <c r="E9">
        <f>'Տեխնիկական բնութագիր'!D11</f>
        <v>3221100</v>
      </c>
    </row>
    <row r="10" spans="1:5">
      <c r="A10">
        <f>'գնման ժամանակցույց'!A12</f>
        <v>8</v>
      </c>
      <c r="B10" t="str">
        <f>'գնման ժամանակցույց'!B12</f>
        <v>Բազուկ /հունվարի 1-ից հունիսի 1-ը/</v>
      </c>
      <c r="C10" t="str">
        <f>'գնման ժամանակցույց'!C12</f>
        <v>կգ</v>
      </c>
      <c r="D10">
        <f>'գնման ժամանակցույց'!I12</f>
        <v>250</v>
      </c>
      <c r="E10">
        <f>'Տեխնիկական բնութագիր'!D12</f>
        <v>3221100</v>
      </c>
    </row>
    <row r="11" spans="1:5">
      <c r="A11">
        <f>'գնման ժամանակցույց'!A13</f>
        <v>9</v>
      </c>
      <c r="B11" t="str">
        <f>'գնման ժամանակցույց'!B13</f>
        <v>Գազար1 /1-ին և 4-րդ եռ/</v>
      </c>
      <c r="C11" t="str">
        <f>'գնման ժամանակցույց'!C13</f>
        <v>կգ</v>
      </c>
      <c r="D11">
        <f>'գնման ժամանակցույց'!I13</f>
        <v>250</v>
      </c>
      <c r="E11">
        <f>'Տեխնիկական բնութագիր'!D13</f>
        <v>3221110</v>
      </c>
    </row>
    <row r="12" spans="1:5">
      <c r="A12">
        <f>'գնման ժամանակցույց'!A14</f>
        <v>10</v>
      </c>
      <c r="B12" t="str">
        <f>'գնման ժամանակցույց'!B14</f>
        <v>Գազար1 /2-րդ և 3-րդ եռ/</v>
      </c>
      <c r="C12" t="str">
        <f>'գնման ժամանակցույց'!C14</f>
        <v>կգ</v>
      </c>
      <c r="D12">
        <f>'գնման ժամանակցույց'!I14</f>
        <v>250</v>
      </c>
      <c r="E12">
        <f>'Տեխնիկական բնութագիր'!D14</f>
        <v>3221110</v>
      </c>
    </row>
    <row r="13" spans="1:5">
      <c r="A13">
        <f>'գնման ժամանակցույց'!A15</f>
        <v>11</v>
      </c>
      <c r="B13" t="str">
        <f>'գնման ժամանակցույց'!B15</f>
        <v>Դդմիկ</v>
      </c>
      <c r="C13" t="str">
        <f>'գնման ժամանակցույց'!C15</f>
        <v>կգ</v>
      </c>
      <c r="D13">
        <f>'գնման ժամանակցույց'!I15</f>
        <v>160</v>
      </c>
      <c r="E13">
        <f>'Տեխնիկական բնութագիր'!D15</f>
        <v>3221122</v>
      </c>
    </row>
    <row r="14" spans="1:5">
      <c r="A14">
        <f>'գնման ժամանակցույց'!A16</f>
        <v>12</v>
      </c>
      <c r="B14" t="str">
        <f>'գնման ժամանակցույց'!B16</f>
        <v>Դեղձ</v>
      </c>
      <c r="C14" t="str">
        <f>'գնման ժամանակցույց'!C16</f>
        <v>կգ</v>
      </c>
      <c r="D14">
        <f>'գնման ժամանակցույց'!I16</f>
        <v>400</v>
      </c>
      <c r="E14">
        <f>'Տեխնիկական բնութագիր'!D16</f>
        <v>3222132</v>
      </c>
    </row>
    <row r="15" spans="1:5">
      <c r="A15">
        <f>'գնման ժամանակցույց'!A17</f>
        <v>13</v>
      </c>
      <c r="B15" t="str">
        <f>'գնման ժամանակցույց'!B17</f>
        <v>եգիպտացորենի պահածո</v>
      </c>
      <c r="C15" t="str">
        <f>'գնման ժամանակցույց'!C17</f>
        <v>տուփ</v>
      </c>
      <c r="D15">
        <f>'գնման ժամանակցույց'!I17</f>
        <v>160</v>
      </c>
      <c r="E15">
        <f>'Տեխնիկական բնութագիր'!D17</f>
        <v>15331178</v>
      </c>
    </row>
    <row r="16" spans="1:5">
      <c r="A16">
        <f>'գնման ժամանակցույց'!A18</f>
        <v>14</v>
      </c>
      <c r="B16" t="str">
        <f>'գնման ժամանակցույց'!B18</f>
        <v>Թեյ</v>
      </c>
      <c r="C16" t="str">
        <f>'գնման ժամանակցույց'!C18</f>
        <v>տուփ</v>
      </c>
      <c r="D16">
        <f>'գնման ժամանակցույց'!I18</f>
        <v>200</v>
      </c>
      <c r="E16">
        <f>'Տեխնիկական բնութագիր'!D18</f>
        <v>15863200</v>
      </c>
    </row>
    <row r="17" spans="1:5">
      <c r="A17">
        <f>'գնման ժամանակցույց'!A19</f>
        <v>15</v>
      </c>
      <c r="B17" t="str">
        <f>'գնման ժամանակցույց'!B19</f>
        <v>Լոլիկ /1-ին և 4-րդ եռ/</v>
      </c>
      <c r="C17" t="str">
        <f>'գնման ժամանակցույց'!C19</f>
        <v>կգ</v>
      </c>
      <c r="D17">
        <f>'գնման ժամանակցույց'!I19</f>
        <v>30</v>
      </c>
      <c r="E17">
        <f>'Տեխնիկական բնութագիր'!D19</f>
        <v>15331139</v>
      </c>
    </row>
    <row r="18" spans="1:5">
      <c r="A18">
        <f>'գնման ժամանակցույց'!A20</f>
        <v>16</v>
      </c>
      <c r="B18" t="str">
        <f>'գնման ժամանակցույց'!B20</f>
        <v>Լոլիկ /2-րդ  եռամսյակ/</v>
      </c>
      <c r="C18" t="str">
        <f>'գնման ժամանակցույց'!C20</f>
        <v>կգ</v>
      </c>
      <c r="D18">
        <f>'գնման ժամանակցույց'!I20</f>
        <v>60</v>
      </c>
      <c r="E18">
        <f>'Տեխնիկական բնութագիր'!D20</f>
        <v>15331139</v>
      </c>
    </row>
    <row r="19" spans="1:5">
      <c r="A19">
        <f>'գնման ժամանակցույց'!A21</f>
        <v>17</v>
      </c>
      <c r="B19" t="str">
        <f>'գնման ժամանակցույց'!B21</f>
        <v>Լոլիկ /3-րդ  եռամսյակ/</v>
      </c>
      <c r="C19" t="str">
        <f>'գնման ժամանակցույց'!C21</f>
        <v>կգ</v>
      </c>
      <c r="D19">
        <f>'գնման ժամանակցույց'!I21</f>
        <v>60</v>
      </c>
      <c r="E19">
        <f>'Տեխնիկական բնութագիր'!D21</f>
        <v>15331139</v>
      </c>
    </row>
    <row r="20" spans="1:5">
      <c r="A20">
        <f>'գնման ժամանակցույց'!A22</f>
        <v>18</v>
      </c>
      <c r="B20" t="str">
        <f>'գնման ժամանակցույց'!B22</f>
        <v>Լոլիկ /4-րդ  եռամսյակ/</v>
      </c>
      <c r="C20" t="str">
        <f>'գնման ժամանակցույց'!C22</f>
        <v>կգ</v>
      </c>
      <c r="D20">
        <f>'գնման ժամանակցույց'!I22</f>
        <v>60</v>
      </c>
      <c r="E20">
        <f>'Տեխնիկական բնութագիր'!D22</f>
        <v>15331139</v>
      </c>
    </row>
    <row r="21" spans="1:5">
      <c r="A21">
        <f>'գնման ժամանակցույց'!A23</f>
        <v>19</v>
      </c>
      <c r="B21" t="str">
        <f>'գնման ժամանակցույց'!B23</f>
        <v xml:space="preserve">Խնձոր </v>
      </c>
      <c r="C21" t="str">
        <f>'գնման ժամանակցույց'!C23</f>
        <v>կգ</v>
      </c>
      <c r="D21">
        <f>'գնման ժամանակցույց'!I23</f>
        <v>770</v>
      </c>
      <c r="E21">
        <f>'Տեխնիկական բնութագիր'!D23</f>
        <v>3222128</v>
      </c>
    </row>
    <row r="22" spans="1:5">
      <c r="A22">
        <f>'գնման ժամանակցույց'!A24</f>
        <v>20</v>
      </c>
      <c r="B22" t="str">
        <f>'գնման ժամանակցույց'!B24</f>
        <v>Խնձոր /հունիս- օգոստոս/</v>
      </c>
      <c r="C22" t="str">
        <f>'գնման ժամանակցույց'!C24</f>
        <v>կգ</v>
      </c>
      <c r="D22">
        <f>'գնման ժամանակցույց'!I24</f>
        <v>230</v>
      </c>
      <c r="E22">
        <f>'Տեխնիկական բնութագիր'!D24</f>
        <v>3222128</v>
      </c>
    </row>
    <row r="23" spans="1:5">
      <c r="A23">
        <f>'գնման ժամանակցույց'!A25</f>
        <v>21</v>
      </c>
      <c r="B23" t="str">
        <f>'գնման ժամանակցույց'!B25</f>
        <v>Ծիրան</v>
      </c>
      <c r="C23" t="str">
        <f>'գնման ժամանակցույց'!C25</f>
        <v>կգ</v>
      </c>
      <c r="D23">
        <f>'գնման ժամանակցույց'!I25</f>
        <v>300</v>
      </c>
      <c r="E23">
        <f>'Տեխնիկական բնութագիր'!D25</f>
        <v>3222131</v>
      </c>
    </row>
    <row r="24" spans="1:5">
      <c r="A24">
        <f>'գնման ժամանակցույց'!A26</f>
        <v>22</v>
      </c>
      <c r="B24" t="str">
        <f>'գնման ժամանակցույց'!B26</f>
        <v>Կակաո</v>
      </c>
      <c r="C24" t="str">
        <f>'գնման ժամանակցույց'!C26</f>
        <v>տուփ</v>
      </c>
      <c r="D24">
        <f>'գնման ժամանակցույց'!I26</f>
        <v>20</v>
      </c>
      <c r="E24">
        <f>'Տեխնիկական բնութագիր'!D26</f>
        <v>15841100</v>
      </c>
    </row>
    <row r="25" spans="1:5">
      <c r="A25">
        <f>'գնման ժամանակցույց'!A27</f>
        <v>23</v>
      </c>
      <c r="B25" t="str">
        <f>'գնման ժամանակցույց'!B27</f>
        <v>Կանաչի /1-ին և 4-րդ եռ/</v>
      </c>
      <c r="C25" t="str">
        <f>'գնման ժամանակցույց'!C27</f>
        <v>կապ</v>
      </c>
      <c r="D25">
        <f>'գնման ժամանակցույց'!I27</f>
        <v>140</v>
      </c>
      <c r="E25">
        <f>'Տեխնիկական բնութագիր'!D27</f>
        <v>15331167</v>
      </c>
    </row>
    <row r="26" spans="1:5">
      <c r="A26">
        <f>'գնման ժամանակցույց'!A28</f>
        <v>24</v>
      </c>
      <c r="B26" t="str">
        <f>'գնման ժամանակցույց'!B28</f>
        <v>Կանաչի /2-րդ և 3-րդ եռ/</v>
      </c>
      <c r="C26" t="str">
        <f>'գնման ժամանակցույց'!C28</f>
        <v>կապ</v>
      </c>
      <c r="D26">
        <f>'գնման ժամանակցույց'!I28</f>
        <v>140</v>
      </c>
      <c r="E26">
        <f>'Տեխնիկական բնութագիր'!D28</f>
        <v>15331167</v>
      </c>
    </row>
    <row r="27" spans="1:5">
      <c r="A27">
        <f>'գնման ժամանակցույց'!A29</f>
        <v>25</v>
      </c>
      <c r="B27" t="str">
        <f>'գնման ժամանակցույց'!B29</f>
        <v>Կոնֆետ</v>
      </c>
      <c r="C27" t="str">
        <f>'գնման ժամանակցույց'!C29</f>
        <v>կգ</v>
      </c>
      <c r="D27">
        <f>'գնման ժամանակցույց'!I29</f>
        <v>120</v>
      </c>
      <c r="E27">
        <f>'Տեխնիկական բնութագիր'!D29</f>
        <v>15842310</v>
      </c>
    </row>
    <row r="28" spans="1:5">
      <c r="A28">
        <f>'գնման ժամանակցույց'!A30</f>
        <v>26</v>
      </c>
      <c r="B28" t="str">
        <f>'գնման ժամանակցույց'!B30</f>
        <v>Կարտոֆիլ /1-ին և 2-րդ եռ եռամսյակ/</v>
      </c>
      <c r="C28" t="str">
        <f>'գնման ժամանակցույց'!C30</f>
        <v>կգ</v>
      </c>
      <c r="D28">
        <f>'գնման ժամանակցույց'!I30</f>
        <v>500</v>
      </c>
      <c r="E28">
        <f>'Տեխնիկական բնութագիր'!D30</f>
        <v>15311100</v>
      </c>
    </row>
    <row r="29" spans="1:5">
      <c r="A29">
        <f>'գնման ժամանակցույց'!A31</f>
        <v>27</v>
      </c>
      <c r="B29" t="str">
        <f>'գնման ժամանակցույց'!B31</f>
        <v>Կարտոֆիլ /2-րդ եռամսյակ/</v>
      </c>
      <c r="C29" t="str">
        <f>'գնման ժամանակցույց'!C31</f>
        <v>կգ</v>
      </c>
      <c r="D29">
        <f>'գնման ժամանակցույց'!I31</f>
        <v>300</v>
      </c>
      <c r="E29">
        <f>'Տեխնիկական բնութագիր'!D31</f>
        <v>15311101</v>
      </c>
    </row>
    <row r="30" spans="1:5">
      <c r="A30">
        <f>'գնման ժամանակցույց'!A32</f>
        <v>28</v>
      </c>
      <c r="B30" t="str">
        <f>'գնման ժամանակցույց'!B32</f>
        <v>Կարտոֆիլ /3-րդ եռամսյակ/</v>
      </c>
      <c r="C30" t="str">
        <f>'գնման ժամանակցույց'!C32</f>
        <v>կգ</v>
      </c>
      <c r="D30">
        <f>'գնման ժամանակցույց'!I32</f>
        <v>400</v>
      </c>
      <c r="E30">
        <f>'Տեխնիկական բնութագիր'!D32</f>
        <v>15311102</v>
      </c>
    </row>
    <row r="31" spans="1:5">
      <c r="A31">
        <f>'գնման ժամանակցույց'!A33</f>
        <v>29</v>
      </c>
      <c r="B31" t="str">
        <f>'գնման ժամանակցույց'!B33</f>
        <v>Կարտոֆիլ /4-րդ եռամսյակ/</v>
      </c>
      <c r="C31" t="str">
        <f>'գնման ժամանակցույց'!C33</f>
        <v>կգ</v>
      </c>
      <c r="D31">
        <f>'գնման ժամանակցույց'!I33</f>
        <v>600</v>
      </c>
      <c r="E31">
        <f>'Տեխնիկական բնութագիր'!D33</f>
        <v>15311103</v>
      </c>
    </row>
    <row r="32" spans="1:5">
      <c r="A32">
        <f>'գնման ժամանակցույց'!A34</f>
        <v>30</v>
      </c>
      <c r="B32" t="str">
        <f>'գնման ժամանակցույց'!B34</f>
        <v xml:space="preserve">Կաղամբ 3-րդ եռ </v>
      </c>
      <c r="C32" t="str">
        <f>'գնման ժամանակցույց'!C34</f>
        <v>կգ</v>
      </c>
      <c r="D32">
        <f>'գնման ժամանակցույց'!I34</f>
        <v>200</v>
      </c>
      <c r="E32">
        <f>'Տեխնիկական բնութագիր'!D34</f>
        <v>3221450</v>
      </c>
    </row>
    <row r="33" spans="1:5">
      <c r="A33">
        <f>'գնման ժամանակցույց'!A35</f>
        <v>31</v>
      </c>
      <c r="B33" t="str">
        <f>'գնման ժամանակցույց'!B35</f>
        <v>Կաղամբ /1-ին և 4-րդ եռ/</v>
      </c>
      <c r="C33" t="str">
        <f>'գնման ժամանակցույց'!C35</f>
        <v>կգ</v>
      </c>
      <c r="D33">
        <f>'գնման ժամանակցույց'!I35</f>
        <v>300</v>
      </c>
      <c r="E33">
        <f>'Տեխնիկական բնութագիր'!D35</f>
        <v>3221450</v>
      </c>
    </row>
    <row r="34" spans="1:5">
      <c r="A34">
        <f>'գնման ժամանակցույց'!A36</f>
        <v>32</v>
      </c>
      <c r="B34" t="str">
        <f>'գնման ժամանակցույց'!B36</f>
        <v>Կաղամբ /2-րդ եռ/</v>
      </c>
      <c r="C34" t="str">
        <f>'գնման ժամանակցույց'!C36</f>
        <v>կգ</v>
      </c>
      <c r="D34">
        <f>'գնման ժամանակցույց'!I36</f>
        <v>200</v>
      </c>
      <c r="E34">
        <f>'Տեխնիկական բնութագիր'!D36</f>
        <v>3221450</v>
      </c>
    </row>
    <row r="35" spans="1:5">
      <c r="A35">
        <f>'գնման ժամանակցույց'!A37</f>
        <v>33</v>
      </c>
      <c r="B35" t="str">
        <f>'գնման ժամանակցույց'!B37</f>
        <v>Կիտրոն</v>
      </c>
      <c r="C35" t="str">
        <f>'գնման ժամանակցույց'!C37</f>
        <v>կգ</v>
      </c>
      <c r="D35">
        <f>'գնման ժամանակցույց'!I37</f>
        <v>12</v>
      </c>
      <c r="E35">
        <f>'Տեխնիկական բնութագիր'!D37</f>
        <v>3222118</v>
      </c>
    </row>
    <row r="36" spans="1:5">
      <c r="A36">
        <f>'գնման ժամանակցույց'!A38</f>
        <v>34</v>
      </c>
      <c r="B36" t="str">
        <f>'գնման ժամանակցույց'!B38</f>
        <v>Հնդկաձավար</v>
      </c>
      <c r="C36" t="str">
        <f>'գնման ժամանակցույց'!C38</f>
        <v>կգ</v>
      </c>
      <c r="D36">
        <f>'գնման ժամանակցույց'!I38</f>
        <v>800</v>
      </c>
      <c r="E36">
        <f>'Տեխնիկական բնութագիր'!D38</f>
        <v>15616000</v>
      </c>
    </row>
    <row r="37" spans="1:5">
      <c r="A37">
        <f>'գնման ժամանակցույց'!A39</f>
        <v>35</v>
      </c>
      <c r="B37" t="str">
        <f>'գնման ժամանակցույց'!B39</f>
        <v>Հաճարաձավար</v>
      </c>
      <c r="C37" t="str">
        <f>'գնման ժամանակցույց'!C39</f>
        <v>կգ</v>
      </c>
      <c r="D37">
        <f>'գնման ժամանակցույց'!I39</f>
        <v>400</v>
      </c>
      <c r="E37">
        <f>'Տեխնիկական բնութագիր'!D39</f>
        <v>15619000</v>
      </c>
    </row>
    <row r="38" spans="1:5">
      <c r="A38">
        <f>'գնման ժամանակցույց'!A40</f>
        <v>36</v>
      </c>
      <c r="B38" t="str">
        <f>'գնման ժամանակցույց'!B40</f>
        <v>Մակարոնեղեն</v>
      </c>
      <c r="C38" t="str">
        <f>'գնման ժամանակցույց'!C40</f>
        <v>կգ</v>
      </c>
      <c r="D38">
        <f>'գնման ժամանակցույց'!I40</f>
        <v>880</v>
      </c>
      <c r="E38">
        <f>'Տեխնիկական բնութագիր'!D40</f>
        <v>15851100</v>
      </c>
    </row>
    <row r="39" spans="1:5">
      <c r="A39">
        <f>'գնման ժամանակցույց'!A41</f>
        <v>37</v>
      </c>
      <c r="B39" t="str">
        <f>'գնման ժամանակցույց'!B41</f>
        <v>Մածուն</v>
      </c>
      <c r="C39" t="str">
        <f>'գնման ժամանակցույց'!C41</f>
        <v>տուփ</v>
      </c>
      <c r="D39">
        <f>'գնման ժամանակցույց'!I41</f>
        <v>480</v>
      </c>
      <c r="E39">
        <f>'Տեխնիկական բնութագիր'!D41</f>
        <v>15551600</v>
      </c>
    </row>
    <row r="40" spans="1:5">
      <c r="A40">
        <f>'գնման ժամանակցույց'!A42</f>
        <v>38</v>
      </c>
      <c r="B40" t="str">
        <f>'գնման ժամանակցույց'!B42</f>
        <v>մրգահյութ</v>
      </c>
      <c r="C40" t="str">
        <f>'գնման ժամանակցույց'!C42</f>
        <v>լիտր</v>
      </c>
      <c r="D40">
        <f>'գնման ժամանակցույց'!I42</f>
        <v>400</v>
      </c>
      <c r="E40">
        <f>'Տեխնիկական բնութագիր'!D42</f>
        <v>15321000</v>
      </c>
    </row>
    <row r="41" spans="1:5">
      <c r="A41">
        <f>'գնման ժամանակցույց'!A43</f>
        <v>39</v>
      </c>
      <c r="B41" t="str">
        <f>'գնման ժամանակցույց'!B43</f>
        <v>մուրաբա</v>
      </c>
      <c r="C41" t="str">
        <f>'գնման ժամանակցույց'!C43</f>
        <v>կգ</v>
      </c>
      <c r="D41">
        <f>'գնման ժամանակցույց'!I43</f>
        <v>34</v>
      </c>
      <c r="E41">
        <f>'Տեխնիկական բնութագիր'!D43</f>
        <v>15332230</v>
      </c>
    </row>
    <row r="42" spans="1:5">
      <c r="A42">
        <f>'գնման ժամանակցույց'!A44</f>
        <v>40</v>
      </c>
      <c r="B42" t="str">
        <f>'գնման ժամանակցույց'!B44</f>
        <v>Մանդարին 1-ին և 4-րդ եռ</v>
      </c>
      <c r="C42" t="str">
        <f>'գնման ժամանակցույց'!C44</f>
        <v>կգ</v>
      </c>
      <c r="D42">
        <f>'գնման ժամանակցույց'!I44</f>
        <v>400</v>
      </c>
      <c r="E42">
        <f>'Տեխնիկական բնութագիր'!D44</f>
        <v>3222121</v>
      </c>
    </row>
    <row r="43" spans="1:5">
      <c r="A43">
        <f>'գնման ժամանակցույց'!A45</f>
        <v>41</v>
      </c>
      <c r="B43" t="str">
        <f>'գնման ժամանակցույց'!B45</f>
        <v>Նարինջ 1-ին և 4-րդ եռ</v>
      </c>
      <c r="C43" t="str">
        <f>'գնման ժամանակցույց'!C45</f>
        <v>կգ</v>
      </c>
      <c r="D43">
        <f>'գնման ժամանակցույց'!I45</f>
        <v>30</v>
      </c>
      <c r="E43">
        <f>'Տեխնիկական բնութագիր'!D45</f>
        <v>3222119</v>
      </c>
    </row>
    <row r="44" spans="1:5">
      <c r="A44">
        <f>'գնման ժամանակցույց'!A46</f>
        <v>42</v>
      </c>
      <c r="B44" t="str">
        <f>'գնման ժամանակցույց'!B46</f>
        <v>Շաքարավազ</v>
      </c>
      <c r="C44" t="str">
        <f>'գնման ժամանակցույց'!C46</f>
        <v>կգ</v>
      </c>
      <c r="D44">
        <f>'գնման ժամանակցույց'!I46</f>
        <v>600</v>
      </c>
      <c r="E44">
        <f>'Տեխնիկական բնութագիր'!D46</f>
        <v>15831000</v>
      </c>
    </row>
    <row r="45" spans="1:5">
      <c r="A45">
        <f>'գնման ժամանակցույց'!A47</f>
        <v>43</v>
      </c>
      <c r="B45" t="str">
        <f>'գնման ժամանակցույց'!B47</f>
        <v>Շոկոլադապատ կոնֆետ</v>
      </c>
      <c r="C45" t="str">
        <f>'գնման ժամանակցույց'!C47</f>
        <v>կգ</v>
      </c>
      <c r="D45">
        <f>'գնման ժամանակցույց'!I47</f>
        <v>120</v>
      </c>
      <c r="E45">
        <f>'Տեխնիկական բնութագիր'!D47</f>
        <v>15842110</v>
      </c>
    </row>
    <row r="46" spans="1:5">
      <c r="A46">
        <f>'գնման ժամանակցույց'!A48</f>
        <v>44</v>
      </c>
      <c r="B46" t="str">
        <f>'գնման ժամանակցույց'!B48</f>
        <v>Ոլոռ /պահածո/</v>
      </c>
      <c r="C46" t="str">
        <f>'գնման ժամանակցույց'!C48</f>
        <v>տուփ</v>
      </c>
      <c r="D46">
        <f>'գնման ժամանակցույց'!I48</f>
        <v>160</v>
      </c>
      <c r="E46">
        <f>'Տեխնիկական բնութագիր'!D48</f>
        <v>15331180</v>
      </c>
    </row>
    <row r="47" spans="1:5">
      <c r="A47">
        <f>'գնման ժամանակցույց'!A49</f>
        <v>45</v>
      </c>
      <c r="B47" t="str">
        <f>'գնման ժամանակցույց'!B49</f>
        <v>Ոլոռ</v>
      </c>
      <c r="C47" t="str">
        <f>'գնման ժամանակցույց'!C49</f>
        <v>կգ</v>
      </c>
      <c r="D47">
        <f>'գնման ժամանակցույց'!I49</f>
        <v>160</v>
      </c>
      <c r="E47">
        <f>'Տեխնիկական բնութագիր'!D49</f>
        <v>3221117</v>
      </c>
    </row>
    <row r="48" spans="1:5">
      <c r="A48">
        <f>'գնման ժամանակցույց'!A50</f>
        <v>46</v>
      </c>
      <c r="B48" t="str">
        <f>'գնման ժամանակցույց'!B50</f>
        <v>Ոսպ</v>
      </c>
      <c r="C48" t="str">
        <f>'գնման ժամանակցույց'!C50</f>
        <v>կգ</v>
      </c>
      <c r="D48">
        <f>'գնման ժամանակցույց'!I50</f>
        <v>320</v>
      </c>
      <c r="E48">
        <f>'Տեխնիկական բնութագիր'!D50</f>
        <v>15331153</v>
      </c>
    </row>
    <row r="49" spans="1:5">
      <c r="A49">
        <f>'գնման ժամանակցույց'!A51</f>
        <v>47</v>
      </c>
      <c r="B49" t="str">
        <f>'գնման ժամանակցույց'!B51</f>
        <v>Չամիչ</v>
      </c>
      <c r="C49" t="str">
        <f>'գնման ժամանակցույց'!C51</f>
        <v>կգ</v>
      </c>
      <c r="D49">
        <f>'գնման ժամանակցույց'!I51</f>
        <v>20</v>
      </c>
      <c r="E49">
        <f>'Տեխնիկական բնութագիր'!D51</f>
        <v>15332412</v>
      </c>
    </row>
    <row r="50" spans="1:5">
      <c r="A50">
        <f>'գնման ժամանակցույց'!A52</f>
        <v>48</v>
      </c>
      <c r="B50" t="str">
        <f>'գնման ժամանակցույց'!B52</f>
        <v>Չոր միրգ առանց կորիզի</v>
      </c>
      <c r="C50" t="str">
        <f>'գնման ժամանակցույց'!C52</f>
        <v>կգ</v>
      </c>
      <c r="D50">
        <f>'գնման ժամանակցույց'!I52</f>
        <v>80</v>
      </c>
      <c r="E50">
        <f>'Տեխնիկական բնութագիր'!D52</f>
        <v>15332410</v>
      </c>
    </row>
    <row r="51" spans="1:5">
      <c r="A51">
        <f>'գնման ժամանակցույց'!A53</f>
        <v>49</v>
      </c>
      <c r="B51" t="str">
        <f>'գնման ժամանակցույց'!B53</f>
        <v>Ջեմ</v>
      </c>
      <c r="C51" t="str">
        <f>'գնման ժամանակցույց'!C53</f>
        <v>կգ</v>
      </c>
      <c r="D51">
        <f>'գնման ժամանակցույց'!I53</f>
        <v>320</v>
      </c>
      <c r="E51">
        <f>'Տեխնիկական բնութագիր'!D53</f>
        <v>15332290</v>
      </c>
    </row>
    <row r="52" spans="1:5">
      <c r="A52">
        <f>'գնման ժամանակցույց'!A54</f>
        <v>50</v>
      </c>
      <c r="B52" t="str">
        <f>'գնման ժամանակցույց'!B54</f>
        <v>Սխտոր</v>
      </c>
      <c r="C52" t="str">
        <f>'գնման ժամանակցույց'!C54</f>
        <v>կգ</v>
      </c>
      <c r="D52">
        <f>'գնման ժամանակցույց'!I54</f>
        <v>4</v>
      </c>
      <c r="E52">
        <f>'Տեխնիկական բնութագիր'!D54</f>
        <v>15331165</v>
      </c>
    </row>
    <row r="53" spans="1:5">
      <c r="A53">
        <f>'գնման ժամանակցույց'!A55</f>
        <v>51</v>
      </c>
      <c r="B53" t="str">
        <f>'գնման ժամանակցույց'!B55</f>
        <v>Սմբուկ</v>
      </c>
      <c r="C53" t="str">
        <f>'գնման ժամանակցույց'!C55</f>
        <v>կգ</v>
      </c>
      <c r="D53">
        <f>'գնման ժամանակցույց'!I55</f>
        <v>80</v>
      </c>
      <c r="E53">
        <f>'Տեխնիկական բնութագիր'!D55</f>
        <v>15331168</v>
      </c>
    </row>
    <row r="54" spans="1:5">
      <c r="A54">
        <f>'գնման ժամանակցույց'!A56</f>
        <v>52</v>
      </c>
      <c r="B54" t="str">
        <f>'գնման ժամանակցույց'!B56</f>
        <v>Սոխ</v>
      </c>
      <c r="C54" t="str">
        <f>'գնման ժամանակցույց'!C56</f>
        <v>կգ</v>
      </c>
      <c r="D54">
        <f>'գնման ժամանակցույց'!I56</f>
        <v>400</v>
      </c>
      <c r="E54">
        <f>'Տեխնիկական բնութագիր'!D56</f>
        <v>3221111</v>
      </c>
    </row>
    <row r="55" spans="1:5">
      <c r="A55">
        <f>'գնման ժամանակցույց'!A57</f>
        <v>53</v>
      </c>
      <c r="B55" t="str">
        <f>'գնման ժամանակցույց'!B57</f>
        <v>Սալոր 3-րդ եռ</v>
      </c>
      <c r="C55" t="str">
        <f>'գնման ժամանակցույց'!C57</f>
        <v>կգ</v>
      </c>
      <c r="D55">
        <f>'գնման ժամանակցույց'!I57</f>
        <v>100</v>
      </c>
      <c r="E55">
        <f>'Տեխնիկական բնութագիր'!D57</f>
        <v>3222134</v>
      </c>
    </row>
    <row r="56" spans="1:5">
      <c r="A56">
        <f>'գնման ժամանակցույց'!A58</f>
        <v>54</v>
      </c>
      <c r="B56" t="str">
        <f>'գնման ժամանակցույց'!B58</f>
        <v xml:space="preserve">Սոդա </v>
      </c>
      <c r="C56" t="str">
        <f>'գնման ժամանակցույց'!C58</f>
        <v>կգ</v>
      </c>
      <c r="D56">
        <f>'գնման ժամանակցույց'!I58</f>
        <v>64</v>
      </c>
      <c r="E56">
        <f>'Տեխնիկական բնութագիր'!D58</f>
        <v>15872600</v>
      </c>
    </row>
    <row r="57" spans="1:5">
      <c r="A57">
        <f>'գնման ժամանակցույց'!A59</f>
        <v>55</v>
      </c>
      <c r="B57" t="str">
        <f>'գնման ժամանակցույց'!B59</f>
        <v xml:space="preserve">Վանիլին </v>
      </c>
      <c r="C57" t="str">
        <f>'գնման ժամանակցույց'!C59</f>
        <v>տուփ</v>
      </c>
      <c r="D57">
        <f>'գնման ժամանակցույց'!I59</f>
        <v>60</v>
      </c>
      <c r="E57">
        <f>'Տեխնիկական բնութագիր'!D59</f>
        <v>15871257</v>
      </c>
    </row>
    <row r="58" spans="1:5">
      <c r="A58">
        <f>'գնման ժամանակցույց'!A60</f>
        <v>56</v>
      </c>
      <c r="B58" t="str">
        <f>'գնման ժամանակցույց'!B60</f>
        <v>Վաֆլի</v>
      </c>
      <c r="C58" t="str">
        <f>'գնման ժամանակցույց'!C60</f>
        <v>կգ</v>
      </c>
      <c r="D58">
        <f>'գնման ժամանակցույց'!I60</f>
        <v>16</v>
      </c>
      <c r="E58">
        <f>'Տեխնիկական բնութագիր'!D60</f>
        <v>15821500</v>
      </c>
    </row>
    <row r="59" spans="1:5">
      <c r="A59">
        <f>'գնման ժամանակցույց'!A61</f>
        <v>57</v>
      </c>
      <c r="B59" t="str">
        <f>'գնման ժամանակցույց'!B61</f>
        <v>Վարունգ 2-րդ եռ</v>
      </c>
      <c r="C59" t="str">
        <f>'գնման ժամանակցույց'!C61</f>
        <v>կգ</v>
      </c>
      <c r="D59">
        <f>'գնման ժամանակցույց'!I61</f>
        <v>60</v>
      </c>
      <c r="E59">
        <f>'Տեխնիկական բնութագիր'!D61</f>
        <v>3221124</v>
      </c>
    </row>
    <row r="60" spans="1:5">
      <c r="A60">
        <f>'գնման ժամանակցույց'!A62</f>
        <v>58</v>
      </c>
      <c r="B60" t="str">
        <f>'գնման ժամանակցույց'!B62</f>
        <v>Վարունգ 3-րդ եռ</v>
      </c>
      <c r="C60" t="str">
        <f>'գնման ժամանակցույց'!C62</f>
        <v>կգ</v>
      </c>
      <c r="D60">
        <f>'գնման ժամանակցույց'!I62</f>
        <v>250</v>
      </c>
      <c r="E60">
        <f>'Տեխնիկական բնութագիր'!D62</f>
        <v>3221124</v>
      </c>
    </row>
    <row r="61" spans="1:5">
      <c r="A61">
        <f>'գնման ժամանակցույց'!A63</f>
        <v>59</v>
      </c>
      <c r="B61" t="str">
        <f>'գնման ժամանակցույց'!B63</f>
        <v xml:space="preserve">Վարունգ 4-րդ </v>
      </c>
      <c r="C61" t="str">
        <f>'գնման ժամանակցույց'!C63</f>
        <v>կգ</v>
      </c>
      <c r="D61">
        <f>'գնման ժամանակցույց'!I63</f>
        <v>150</v>
      </c>
      <c r="E61">
        <f>'Տեխնիկական բնութագիր'!D63</f>
        <v>3221124</v>
      </c>
    </row>
    <row r="62" spans="1:5">
      <c r="A62">
        <f>'գնման ժամանակցույց'!A64</f>
        <v>60</v>
      </c>
      <c r="B62" t="str">
        <f>'գնման ժամանակցույց'!B64</f>
        <v>Վերմիշել</v>
      </c>
      <c r="C62" t="str">
        <f>'գնման ժամանակցույց'!C64</f>
        <v>կգ</v>
      </c>
      <c r="D62">
        <f>'գնման ժամանակցույց'!I64</f>
        <v>320</v>
      </c>
      <c r="E62">
        <f>'Տեխնիկական բնութագիր'!D64</f>
        <v>15851100</v>
      </c>
    </row>
    <row r="63" spans="1:5">
      <c r="A63">
        <f>'գնման ժամանակցույց'!A65</f>
        <v>61</v>
      </c>
      <c r="B63" t="str">
        <f>'գնման ժամանակցույց'!B65</f>
        <v>Տանձ</v>
      </c>
      <c r="C63" t="str">
        <f>'գնման ժամանակցույց'!C65</f>
        <v>կգ</v>
      </c>
      <c r="D63">
        <f>'գնման ժամանակցույց'!I65</f>
        <v>200</v>
      </c>
      <c r="E63">
        <f>'Տեխնիկական բնութագիր'!D65</f>
        <v>3222129</v>
      </c>
    </row>
    <row r="64" spans="1:5">
      <c r="A64">
        <f>'գնման ժամանակցույց'!A66</f>
        <v>62</v>
      </c>
      <c r="B64" t="str">
        <f>'գնման ժամանակցույց'!B66</f>
        <v>Տոմատի մածուկ</v>
      </c>
      <c r="C64" t="str">
        <f>'գնման ժամանակցույց'!C66</f>
        <v>կգ</v>
      </c>
      <c r="D64">
        <f>'գնման ժամանակցույց'!I66</f>
        <v>100</v>
      </c>
      <c r="E64">
        <f>'Տեխնիկական բնութագիր'!D66</f>
        <v>15333100</v>
      </c>
    </row>
    <row r="65" spans="1:5">
      <c r="A65">
        <f>'գնման ժամանակցույց'!A67</f>
        <v>63</v>
      </c>
      <c r="B65" t="str">
        <f>'գնման ժամանակցույց'!B67</f>
        <v>Ցորենաձավար</v>
      </c>
      <c r="C65" t="str">
        <f>'գնման ժամանակցույց'!C67</f>
        <v>կգ</v>
      </c>
      <c r="D65">
        <f>'գնման ժամանակցույց'!I67</f>
        <v>200</v>
      </c>
      <c r="E65">
        <f>'Տեխնիկական բնութագիր'!D67</f>
        <v>15617000</v>
      </c>
    </row>
    <row r="66" spans="1:5">
      <c r="A66">
        <f>'գնման ժամանակցույց'!A68</f>
        <v>64</v>
      </c>
      <c r="B66" t="str">
        <f>'գնման ժամանակցույց'!B68</f>
        <v>Թխվածքաբլիթ</v>
      </c>
      <c r="C66" t="str">
        <f>'գնման ժամանակցույց'!C68</f>
        <v>կգ</v>
      </c>
      <c r="D66">
        <f>'գնման ժամանակցույց'!I68</f>
        <v>120</v>
      </c>
      <c r="E66">
        <f>'Տեխնիկական բնութագիր'!D68</f>
        <v>15821500</v>
      </c>
    </row>
    <row r="67" spans="1:5">
      <c r="A67">
        <f>'գնման ժամանակցույց'!A69</f>
        <v>65</v>
      </c>
      <c r="B67" t="str">
        <f>'գնման ժամանակցույց'!B69</f>
        <v xml:space="preserve">Թթվասեր </v>
      </c>
      <c r="C67" t="str">
        <f>'գնման ժամանակցույց'!C69</f>
        <v>տուփ</v>
      </c>
      <c r="D67">
        <f>'գնման ժամանակցույց'!I69</f>
        <v>480</v>
      </c>
      <c r="E67">
        <f>'Տեխնիկական բնութագիր'!D69</f>
        <v>15512000</v>
      </c>
    </row>
    <row r="68" spans="1:5">
      <c r="A68">
        <f>'գնման ժամանակցույց'!A70</f>
        <v>66</v>
      </c>
      <c r="B68" t="str">
        <f>'գնման ժամանակցույց'!B70</f>
        <v xml:space="preserve">Կարագ </v>
      </c>
      <c r="C68" t="str">
        <f>'գնման ժամանակցույց'!C70</f>
        <v>կգ</v>
      </c>
      <c r="D68">
        <f>'գնման ժամանակցույց'!I70</f>
        <v>160</v>
      </c>
      <c r="E68">
        <f>'Տեխնիկական բնութագիր'!D70</f>
        <v>15531100</v>
      </c>
    </row>
    <row r="69" spans="1:5">
      <c r="A69">
        <f>'գնման ժամանակցույց'!A71</f>
        <v>67</v>
      </c>
      <c r="B69" t="str">
        <f>'գնման ժամանակցույց'!B71</f>
        <v>Կաթնաշոռ</v>
      </c>
      <c r="C69" t="str">
        <f>'գնման ժամանակցույց'!C71</f>
        <v>տուփ</v>
      </c>
      <c r="D69">
        <f>'գնման ժամանակցույց'!I71</f>
        <v>240</v>
      </c>
      <c r="E69">
        <f>'Տեխնիկական բնութագիր'!D71</f>
        <v>15542100</v>
      </c>
    </row>
    <row r="70" spans="1:5">
      <c r="A70">
        <f>'գնման ժամանակցույց'!A72</f>
        <v>68</v>
      </c>
      <c r="B70" t="str">
        <f>'գնման ժամանակցույց'!B72</f>
        <v>լավաշ</v>
      </c>
      <c r="C70" t="str">
        <f>'գնման ժամանակցույց'!C72</f>
        <v>կգ</v>
      </c>
      <c r="D70">
        <f>'գնման ժամանակցույց'!I72</f>
        <v>48</v>
      </c>
      <c r="E70">
        <f>'Տեխնիկական բնութագիր'!D72</f>
        <v>15810000</v>
      </c>
    </row>
    <row r="71" spans="1:5">
      <c r="A71">
        <f>'գնման ժամանակցույց'!A73</f>
        <v>69</v>
      </c>
      <c r="B71" t="str">
        <f>'գնման ժամանակցույց'!B73</f>
        <v>Կաթ/պոլիէթիլենային/</v>
      </c>
      <c r="C71" t="str">
        <f>'գնման ժամանակցույց'!C73</f>
        <v>լիտր</v>
      </c>
      <c r="D71">
        <f>'գնման ժամանակցույց'!I73</f>
        <v>300</v>
      </c>
      <c r="E71">
        <f>'Տեխնիկական բնութագիր'!D73</f>
        <v>15511100</v>
      </c>
    </row>
    <row r="72" spans="1:5">
      <c r="A72">
        <f>'գնման ժամանակցույց'!A74</f>
        <v>70</v>
      </c>
      <c r="B72" t="str">
        <f>'գնման ժամանակցույց'!B74</f>
        <v>Հաց</v>
      </c>
      <c r="C72" t="str">
        <f>'գնման ժամանակցույց'!C74</f>
        <v>կգ</v>
      </c>
      <c r="D72">
        <f>'գնման ժամանակցույց'!I74</f>
        <v>5200</v>
      </c>
      <c r="E72">
        <f>'Տեխնիկական բնութագիր'!D74</f>
        <v>15811100</v>
      </c>
    </row>
    <row r="73" spans="1:5">
      <c r="A73">
        <f>'գնման ժամանակցույց'!A75</f>
        <v>71</v>
      </c>
      <c r="B73" t="str">
        <f>'գնման ժամանակցույց'!B75</f>
        <v>Թռչնամիս /Հավի բդիկ/</v>
      </c>
      <c r="C73" t="str">
        <f>'գնման ժամանակցույց'!C75</f>
        <v>կգ</v>
      </c>
      <c r="D73">
        <f>'գնման ժամանակցույց'!I75</f>
        <v>200</v>
      </c>
      <c r="E73">
        <f>'Տեխնիկական բնութագիր'!D75</f>
        <v>15112150</v>
      </c>
    </row>
    <row r="74" spans="1:5">
      <c r="A74">
        <f>'գնման ժամանակցույց'!A76</f>
        <v>72</v>
      </c>
      <c r="B74" t="str">
        <f>'գնման ժամանակցույց'!B76</f>
        <v>Թռչնամիս /Հավի կրծքամիս/</v>
      </c>
      <c r="C74" t="str">
        <f>'գնման ժամանակցույց'!C76</f>
        <v>կգ</v>
      </c>
      <c r="D74">
        <f>'գնման ժամանակցույց'!I76</f>
        <v>200</v>
      </c>
      <c r="E74">
        <f>'Տեխնիկական բնութագիր'!D76</f>
        <v>15112150</v>
      </c>
    </row>
    <row r="75" spans="1:5">
      <c r="A75">
        <f>'գնման ժամանակցույց'!A77</f>
        <v>73</v>
      </c>
      <c r="B75" t="str">
        <f>'գնման ժամանակցույց'!B77</f>
        <v>Թռչնամիս /Հավի միս/</v>
      </c>
      <c r="C75" t="str">
        <f>'գնման ժամանակցույց'!C77</f>
        <v>կգ</v>
      </c>
      <c r="D75">
        <f>'գնման ժամանակցույց'!I77</f>
        <v>200</v>
      </c>
      <c r="E75">
        <f>'Տեխնիկական բնութագիր'!D77</f>
        <v>15112150</v>
      </c>
    </row>
    <row r="76" spans="1:5">
      <c r="A76">
        <f>'գնման ժամանակցույց'!A78</f>
        <v>74</v>
      </c>
      <c r="B76" t="str">
        <f>'գնման ժամանակցույց'!B78</f>
        <v>Հավի ձու</v>
      </c>
      <c r="C76" t="str">
        <f>'գնման ժամանակցույց'!C78</f>
        <v>հատ</v>
      </c>
      <c r="D76">
        <f>'գնման ժամանակցույց'!I78</f>
        <v>3200</v>
      </c>
      <c r="E76">
        <f>'Տեխնիկական բնութագիր'!D78</f>
        <v>3142510</v>
      </c>
    </row>
    <row r="77" spans="1:5">
      <c r="A77">
        <f>'գնման ժամանակցույց'!A79</f>
        <v>75</v>
      </c>
      <c r="B77" t="str">
        <f>'գնման ժամանակցույց'!B79</f>
        <v>Հալվա</v>
      </c>
      <c r="C77" t="str">
        <f>'գնման ժամանակցույց'!C79</f>
        <v>կգ</v>
      </c>
      <c r="D77">
        <f>'գնման ժամանակցույց'!I79</f>
        <v>80</v>
      </c>
      <c r="E77">
        <f>'Տեխնիկական բնութագիր'!D79</f>
        <v>15831710</v>
      </c>
    </row>
    <row r="78" spans="1:5">
      <c r="A78">
        <f>'գնման ժամանակցույց'!A80</f>
        <v>76</v>
      </c>
      <c r="B78" t="str">
        <f>'գնման ժամանակցույց'!B80</f>
        <v>Հալած յուղ</v>
      </c>
      <c r="C78" t="str">
        <f>'գնման ժամանակցույց'!C80</f>
        <v>կգ</v>
      </c>
      <c r="D78">
        <f>'գնման ժամանակցույց'!I80</f>
        <v>160</v>
      </c>
      <c r="E78">
        <f>'Տեխնիկական բնութագիր'!D80</f>
        <v>15412100</v>
      </c>
    </row>
    <row r="79" spans="1:5">
      <c r="A79">
        <f>'գնման ժամանակցույց'!A81</f>
        <v>77</v>
      </c>
      <c r="B79" t="str">
        <f>'գնման ժամանակցույց'!B81</f>
        <v>Ձուկ</v>
      </c>
      <c r="C79" t="str">
        <f>'գնման ժամանակցույց'!C81</f>
        <v>կգ</v>
      </c>
      <c r="D79">
        <f>'գնման ժամանակցույց'!I81</f>
        <v>40</v>
      </c>
      <c r="E79">
        <f>'Տեխնիկական բնութագիր'!D81</f>
        <v>3311112</v>
      </c>
    </row>
    <row r="80" spans="1:5">
      <c r="A80">
        <f>'գնման ժամանակցույց'!A82</f>
        <v>78</v>
      </c>
      <c r="B80" t="str">
        <f>'գնման ժամանակցույց'!B82</f>
        <v>Շոկոլադապատ կոնֆետ /սուֆլե/</v>
      </c>
      <c r="C80" t="str">
        <f>'գնման ժամանակցույց'!C82</f>
        <v>կգ</v>
      </c>
      <c r="D80">
        <f>'գնման ժամանակցույց'!I82</f>
        <v>120</v>
      </c>
      <c r="E80">
        <f>'Տեխնիկական բնութագիր'!D82</f>
        <v>15842110</v>
      </c>
    </row>
    <row r="81" spans="1:5">
      <c r="A81">
        <f>'գնման ժամանակցույց'!A83</f>
        <v>79</v>
      </c>
      <c r="B81" t="str">
        <f>'գնման ժամանակցույց'!B83</f>
        <v>Շոկոլադապատ զեֆիռ</v>
      </c>
      <c r="C81" t="str">
        <f>'գնման ժամանակցույց'!C83</f>
        <v>կգ</v>
      </c>
      <c r="D81">
        <f>'գնման ժամանակցույց'!I83</f>
        <v>120</v>
      </c>
      <c r="E81">
        <f>'Տեխնիկական բնութագիր'!D83</f>
        <v>15842110</v>
      </c>
    </row>
    <row r="82" spans="1:5">
      <c r="A82">
        <f>'գնման ժամանակցույց'!A84</f>
        <v>80</v>
      </c>
      <c r="B82" t="str">
        <f>'գնման ժամանակցույց'!B84</f>
        <v>Շոկոլադե կրեմ</v>
      </c>
      <c r="C82" t="str">
        <f>'գնման ժամանակցույց'!C84</f>
        <v>տուփ</v>
      </c>
      <c r="D82">
        <f>'գնման ժամանակցույց'!I84</f>
        <v>80</v>
      </c>
      <c r="E82">
        <f>'Տեխնիկական բնութագիր'!D84</f>
        <v>15840000</v>
      </c>
    </row>
    <row r="83" spans="1:5">
      <c r="A83">
        <f>'գնման ժամանակցույց'!A85</f>
        <v>81</v>
      </c>
      <c r="B83" t="str">
        <f>'գնման ժամանակցույց'!B85</f>
        <v>Ռեհան</v>
      </c>
      <c r="C83" t="str">
        <f>'գնման ժամանակցույց'!C85</f>
        <v>կապ</v>
      </c>
      <c r="D83">
        <f>'գնման ժամանակցույց'!I85</f>
        <v>20</v>
      </c>
      <c r="E83">
        <f>'Տեխնիկական բնութագիր'!D85</f>
        <v>15331667</v>
      </c>
    </row>
    <row r="84" spans="1:5">
      <c r="A84">
        <f>'գնման ժամանակցույց'!A86</f>
        <v>82</v>
      </c>
      <c r="B84" t="str">
        <f>'գնման ժամանակցույց'!B86</f>
        <v>Պաքսիմատ</v>
      </c>
      <c r="C84" t="str">
        <f>'գնման ժամանակցույց'!C86</f>
        <v>կգ</v>
      </c>
      <c r="D84">
        <f>'գնման ժամանակցույց'!I86</f>
        <v>24</v>
      </c>
      <c r="E84">
        <f>'Տեխնիկական բնութագիր'!D86</f>
        <v>15800000</v>
      </c>
    </row>
    <row r="85" spans="1:5">
      <c r="A85">
        <f>'գնման ժամանակցույց'!A87</f>
        <v>83</v>
      </c>
      <c r="B85" t="str">
        <f>'գնման ժամանակցույց'!B87</f>
        <v>Պանիր /Լոռի/</v>
      </c>
      <c r="C85" t="str">
        <f>'գնման ժամանակցույց'!C87</f>
        <v>կգ</v>
      </c>
      <c r="D85">
        <f>'գնման ժամանակցույց'!I87</f>
        <v>160</v>
      </c>
      <c r="E85">
        <f>'Տեխնիկական բնութագիր'!D87</f>
        <v>15541100</v>
      </c>
    </row>
    <row r="86" spans="1:5">
      <c r="A86">
        <f>'գնման ժամանակցույց'!A88</f>
        <v>84</v>
      </c>
      <c r="B86" t="str">
        <f>'գնման ժամանակցույց'!B88</f>
        <v>Պանիր /Չանախ/</v>
      </c>
      <c r="C86" t="str">
        <f>'գնման ժամանակցույց'!C88</f>
        <v>կգ</v>
      </c>
      <c r="D86">
        <f>'գնման ժամանակցույց'!I88</f>
        <v>160</v>
      </c>
      <c r="E86">
        <f>'Տեխնիկական բնութագիր'!D88</f>
        <v>15541200</v>
      </c>
    </row>
    <row r="87" spans="1:5">
      <c r="A87">
        <f>'գնման ժամանակցույց'!A89</f>
        <v>85</v>
      </c>
      <c r="B87" t="str">
        <f>'գնման ժամանակցույց'!B89</f>
        <v>Պանրիկ</v>
      </c>
      <c r="C87" t="str">
        <f>'գնման ժամանակցույց'!C89</f>
        <v>հատ</v>
      </c>
      <c r="D87">
        <f>'գնման ժամանակցույց'!I89</f>
        <v>80</v>
      </c>
      <c r="E87">
        <f>'Տեխնիկական բնութագիր'!D89</f>
        <v>15512110</v>
      </c>
    </row>
    <row r="88" spans="1:5">
      <c r="A88">
        <f>'գնման ժամանակցույց'!A90</f>
        <v>86</v>
      </c>
      <c r="B88" t="str">
        <f>'գնման ժամանակցույց'!B90</f>
        <v xml:space="preserve">Տավարի միս </v>
      </c>
      <c r="C88" t="str">
        <f>'գնման ժամանակցույց'!C90</f>
        <v>կգ</v>
      </c>
      <c r="D88">
        <f>'գնման ժամանակցույց'!I90</f>
        <v>800</v>
      </c>
      <c r="E88">
        <f>'Տեխնիկական բնութագիր'!D90</f>
        <v>15111120</v>
      </c>
    </row>
    <row r="89" spans="1:5">
      <c r="A89">
        <f>'գնման ժամանակցույց'!A91</f>
        <v>87</v>
      </c>
      <c r="B89" t="str">
        <f>'գնման ժամանակցույց'!B91</f>
        <v>Կարմիր պղպեղ աղացած</v>
      </c>
      <c r="C89" t="str">
        <f>'գնման ժամանակցույց'!C91</f>
        <v>կգ</v>
      </c>
      <c r="D89">
        <f>'գնման ժամանակցույց'!I91</f>
        <v>20</v>
      </c>
      <c r="E89">
        <f>'Տեխնիկական բնութագիր'!D91</f>
        <v>15898000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ժամանակցույց</vt:lpstr>
      <vt:lpstr>պլան 2020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2019-11-26T10:46:42Z</dcterms:modified>
</cp:coreProperties>
</file>